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July/Files to Share/Accessible Files/"/>
    </mc:Choice>
  </mc:AlternateContent>
  <xr:revisionPtr revIDLastSave="4" documentId="8_{16EFDEE7-8AEA-414D-B4F0-C52C10B47DC6}" xr6:coauthVersionLast="47" xr6:coauthVersionMax="47" xr10:uidLastSave="{57DCB482-BE5F-434E-BB03-E21772CFA9C5}"/>
  <bookViews>
    <workbookView xWindow="28680" yWindow="-120" windowWidth="29040" windowHeight="15720" xr2:uid="{B6DD0D26-72B8-4AF1-9A44-2A1DC5E5EBDC}"/>
  </bookViews>
  <sheets>
    <sheet name="Budg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1" l="1"/>
  <c r="I42" i="1"/>
  <c r="H42" i="1"/>
  <c r="J26" i="1"/>
  <c r="J22" i="1"/>
  <c r="J98" i="1"/>
  <c r="J51" i="1" l="1"/>
  <c r="J40" i="1"/>
  <c r="J36" i="1"/>
  <c r="J34" i="1"/>
  <c r="J30" i="1"/>
  <c r="J28" i="1"/>
  <c r="J5" i="1"/>
  <c r="J15" i="1" l="1"/>
  <c r="I117" i="1" l="1"/>
  <c r="J121" i="1" l="1"/>
  <c r="J38" i="1" l="1"/>
  <c r="J17" i="1"/>
  <c r="J104" i="1" l="1"/>
  <c r="I55" i="1"/>
  <c r="J32" i="1" l="1"/>
  <c r="I88" i="1" l="1"/>
  <c r="J88" i="1" s="1"/>
  <c r="J16" i="1" l="1"/>
  <c r="J105" i="1" l="1"/>
  <c r="J101" i="1"/>
  <c r="J96" i="1"/>
  <c r="J94" i="1"/>
  <c r="J53" i="1"/>
  <c r="J14" i="1"/>
  <c r="H107" i="1"/>
  <c r="H125" i="1" l="1"/>
  <c r="I107" i="1"/>
  <c r="J7" i="1" l="1"/>
  <c r="J103" i="1"/>
  <c r="J92" i="1"/>
  <c r="J100" i="1" l="1"/>
  <c r="H55" i="1"/>
  <c r="J48" i="1"/>
  <c r="J11" i="1"/>
  <c r="J9" i="1"/>
  <c r="J55" i="1" l="1"/>
  <c r="H128" i="1"/>
  <c r="J42" i="1"/>
  <c r="J107" i="1"/>
  <c r="J125" i="1"/>
  <c r="J117" i="1"/>
  <c r="I128" i="1"/>
  <c r="J128" i="1" l="1"/>
  <c r="J127" i="1"/>
</calcChain>
</file>

<file path=xl/sharedStrings.xml><?xml version="1.0" encoding="utf-8"?>
<sst xmlns="http://schemas.openxmlformats.org/spreadsheetml/2006/main" count="98" uniqueCount="90">
  <si>
    <t>beginning bal</t>
  </si>
  <si>
    <t>Description</t>
  </si>
  <si>
    <t>Qty</t>
  </si>
  <si>
    <t>Cost</t>
  </si>
  <si>
    <t>Estimated</t>
  </si>
  <si>
    <t>Expended</t>
  </si>
  <si>
    <t>Left to Spend</t>
  </si>
  <si>
    <t>EDUCATION OUTREACH</t>
  </si>
  <si>
    <t>Project Prom/Graduation</t>
  </si>
  <si>
    <t>Car Seats</t>
  </si>
  <si>
    <t>Grant</t>
  </si>
  <si>
    <t>Car Seat Check Events</t>
  </si>
  <si>
    <t>PUBLIC INFORMATION &amp; EDUCATION</t>
  </si>
  <si>
    <t>Bucket Agency</t>
  </si>
  <si>
    <t>Advertising</t>
  </si>
  <si>
    <t>Social Media Advertising</t>
  </si>
  <si>
    <t>LAW ENFORCEMENT GRANT</t>
  </si>
  <si>
    <t>Traffic Cones</t>
  </si>
  <si>
    <t>Grainger</t>
  </si>
  <si>
    <t>Reflective Vests</t>
  </si>
  <si>
    <t>CONFERENCES / TRAINING</t>
  </si>
  <si>
    <t>LETSAC Conference</t>
  </si>
  <si>
    <t>Lifesavers Conference</t>
  </si>
  <si>
    <t>PROMOTIONAL MATERIALS</t>
  </si>
  <si>
    <t>MISCELLANEOUS</t>
  </si>
  <si>
    <t>Office Supplies</t>
  </si>
  <si>
    <t>Amazon</t>
  </si>
  <si>
    <t>BUPD Signs</t>
  </si>
  <si>
    <t>Saavik</t>
  </si>
  <si>
    <t>Laser Labs</t>
  </si>
  <si>
    <t>MCRS Strategic Advance Meeting</t>
  </si>
  <si>
    <t>Road Flare Kit</t>
  </si>
  <si>
    <t>Traffic Wand</t>
  </si>
  <si>
    <t>Community/Youth Programs</t>
  </si>
  <si>
    <t>During CPS Week in September</t>
  </si>
  <si>
    <t xml:space="preserve">Community Outreach Grant </t>
  </si>
  <si>
    <t>Show-Me Zero Recognition</t>
  </si>
  <si>
    <t>Metal/Yard</t>
  </si>
  <si>
    <t>Recognize Counties w/ 0 Fatalities</t>
  </si>
  <si>
    <t>Facebook and Instagram Ads</t>
  </si>
  <si>
    <t>Portable Breathalyzer Tests</t>
  </si>
  <si>
    <t>Intoximeter</t>
  </si>
  <si>
    <t>Radars</t>
  </si>
  <si>
    <t>Stalker</t>
  </si>
  <si>
    <t>Flashlight</t>
  </si>
  <si>
    <t>Medical Trauma Kit</t>
  </si>
  <si>
    <t>Rain Jackets</t>
  </si>
  <si>
    <t>Tint Meter</t>
  </si>
  <si>
    <t>CPS Tech Classes</t>
  </si>
  <si>
    <t>Reimbursements</t>
  </si>
  <si>
    <t>June Executive Board Meeting</t>
  </si>
  <si>
    <t>Show-Me Zero Conference</t>
  </si>
  <si>
    <t>Ashley's Per Diem Meal Reimb.</t>
  </si>
  <si>
    <t>Conference Fees for Co. Attendees</t>
  </si>
  <si>
    <t>Hotel Fees for Co. Attendees</t>
  </si>
  <si>
    <t>Ashley's Hotel Fee</t>
  </si>
  <si>
    <t>Incident Ahead Sign With Stand</t>
  </si>
  <si>
    <t>Traffic Slow/Stop Paddle</t>
  </si>
  <si>
    <t>Misc. Items</t>
  </si>
  <si>
    <t>Everlit Brand- Amazon</t>
  </si>
  <si>
    <t>State Contract</t>
  </si>
  <si>
    <t>CPR Mask- Amazon</t>
  </si>
  <si>
    <t>Tire Deflection Device</t>
  </si>
  <si>
    <t>Stop Stick</t>
  </si>
  <si>
    <t>Lunch &amp; Bottle Water</t>
  </si>
  <si>
    <t>Rugs</t>
  </si>
  <si>
    <t>BUPD Rugs</t>
  </si>
  <si>
    <t>Black River Coliseum</t>
  </si>
  <si>
    <t>3 Year Advertisement</t>
  </si>
  <si>
    <t>TraMar Contracting</t>
  </si>
  <si>
    <t xml:space="preserve">Galls </t>
  </si>
  <si>
    <t>Document frames for BUPD proclamations</t>
  </si>
  <si>
    <t>Cape Catfish Sponsorship</t>
  </si>
  <si>
    <t>Traffic Garden Items</t>
  </si>
  <si>
    <t>FY 2027 SOUTHEAST COALITION BUDGET</t>
  </si>
  <si>
    <t>Spray Chalk</t>
  </si>
  <si>
    <t>Pens- BUPD logo</t>
  </si>
  <si>
    <t>Arrive Alive Tour</t>
  </si>
  <si>
    <t>Cara Filler Presentation</t>
  </si>
  <si>
    <t>$2,500 each</t>
  </si>
  <si>
    <t>BUPD Day</t>
  </si>
  <si>
    <t>$2,750 each</t>
  </si>
  <si>
    <t>Heart of the Ozarks Fair</t>
  </si>
  <si>
    <t>SEMO District Fair Parade</t>
  </si>
  <si>
    <t>Drivers Ed Teacher Scholarships</t>
  </si>
  <si>
    <t>Hotel, Conference Fees, etc.</t>
  </si>
  <si>
    <t>Prize Wheel</t>
  </si>
  <si>
    <t>Fire &amp; EMS Traffic Safety Equipment Grant</t>
  </si>
  <si>
    <t>Guardian Angel Wearable Safety Light</t>
  </si>
  <si>
    <t>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</si>
</sst>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&quot;$&quot;#,##0.00"/>
    <numFmt numFmtId="167" formatCode="[$$-409]#,##0.00_);\([$$-409]#,##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8">
    <xf numFmtId="0" fontId="0" fillId="0" borderId="0" xfId="0"/>
    <xf numFmtId="44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horizontal="left"/>
    </xf>
    <xf numFmtId="165" fontId="0" fillId="0" borderId="0" xfId="1" applyNumberFormat="1" applyFont="1" applyBorder="1" applyAlignment="1" applyProtection="1">
      <alignment horizontal="right"/>
      <protection locked="0"/>
    </xf>
    <xf numFmtId="43" fontId="0" fillId="0" borderId="0" xfId="0" applyNumberFormat="1" applyAlignment="1">
      <alignment horizontal="left"/>
    </xf>
    <xf numFmtId="0" fontId="7" fillId="0" borderId="0" xfId="0" applyFont="1"/>
    <xf numFmtId="166" fontId="7" fillId="0" borderId="0" xfId="0" applyNumberFormat="1" applyFont="1" applyAlignment="1">
      <alignment horizontal="right"/>
    </xf>
    <xf numFmtId="0" fontId="10" fillId="0" borderId="0" xfId="0" applyFont="1" applyProtection="1">
      <protection locked="0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6" xfId="0" applyFont="1" applyBorder="1"/>
    <xf numFmtId="0" fontId="0" fillId="0" borderId="6" xfId="0" applyBorder="1"/>
    <xf numFmtId="0" fontId="7" fillId="0" borderId="7" xfId="0" applyFont="1" applyBorder="1"/>
    <xf numFmtId="165" fontId="4" fillId="0" borderId="0" xfId="0" applyNumberFormat="1" applyFont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7" fillId="0" borderId="0" xfId="1" applyNumberFormat="1" applyFont="1" applyAlignment="1" applyProtection="1">
      <alignment horizontal="left"/>
      <protection locked="0"/>
    </xf>
    <xf numFmtId="0" fontId="7" fillId="0" borderId="0" xfId="1" applyNumberFormat="1" applyFont="1" applyAlignment="1">
      <alignment horizontal="left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7" fillId="2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7" fillId="2" borderId="0" xfId="0" applyNumberFormat="1" applyFont="1" applyFill="1" applyAlignment="1">
      <alignment horizontal="right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1" applyNumberFormat="1" applyFont="1" applyBorder="1" applyAlignment="1">
      <alignment horizontal="right"/>
    </xf>
    <xf numFmtId="166" fontId="7" fillId="2" borderId="0" xfId="0" applyNumberFormat="1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left"/>
      <protection locked="0"/>
    </xf>
    <xf numFmtId="164" fontId="1" fillId="2" borderId="0" xfId="1" applyNumberFormat="1" applyFill="1" applyAlignment="1">
      <alignment horizontal="left"/>
    </xf>
    <xf numFmtId="165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left"/>
    </xf>
    <xf numFmtId="165" fontId="7" fillId="0" borderId="8" xfId="0" applyNumberFormat="1" applyFont="1" applyBorder="1" applyAlignment="1">
      <alignment horizontal="left"/>
    </xf>
    <xf numFmtId="0" fontId="7" fillId="0" borderId="6" xfId="0" applyFont="1" applyBorder="1" applyAlignment="1">
      <alignment horizontal="right"/>
    </xf>
    <xf numFmtId="166" fontId="0" fillId="0" borderId="6" xfId="0" applyNumberFormat="1" applyBorder="1" applyAlignment="1">
      <alignment horizontal="left"/>
    </xf>
    <xf numFmtId="166" fontId="7" fillId="0" borderId="6" xfId="0" applyNumberFormat="1" applyFont="1" applyBorder="1" applyAlignment="1">
      <alignment horizontal="left"/>
    </xf>
    <xf numFmtId="8" fontId="0" fillId="0" borderId="0" xfId="0" applyNumberFormat="1" applyAlignment="1">
      <alignment horizontal="left"/>
    </xf>
    <xf numFmtId="166" fontId="0" fillId="0" borderId="6" xfId="0" applyNumberFormat="1" applyBorder="1" applyAlignment="1">
      <alignment horizontal="left" vertical="center"/>
    </xf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0" fontId="7" fillId="0" borderId="7" xfId="0" applyFont="1" applyBorder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18" xfId="0" applyNumberFormat="1" applyFont="1" applyBorder="1" applyAlignment="1">
      <alignment horizontal="left"/>
    </xf>
    <xf numFmtId="165" fontId="7" fillId="0" borderId="31" xfId="0" applyNumberFormat="1" applyFont="1" applyBorder="1" applyAlignment="1">
      <alignment horizontal="left"/>
    </xf>
    <xf numFmtId="165" fontId="7" fillId="0" borderId="32" xfId="0" applyNumberFormat="1" applyFont="1" applyBorder="1" applyAlignment="1">
      <alignment horizontal="left"/>
    </xf>
    <xf numFmtId="166" fontId="7" fillId="0" borderId="0" xfId="0" applyNumberFormat="1" applyFont="1" applyAlignment="1">
      <alignment horizontal="right" vertical="center"/>
    </xf>
    <xf numFmtId="165" fontId="8" fillId="0" borderId="17" xfId="0" applyNumberFormat="1" applyFont="1" applyBorder="1" applyAlignment="1">
      <alignment horizontal="left"/>
    </xf>
    <xf numFmtId="166" fontId="0" fillId="0" borderId="12" xfId="1" applyNumberFormat="1" applyFont="1" applyFill="1" applyBorder="1" applyAlignment="1">
      <alignment horizontal="left"/>
    </xf>
    <xf numFmtId="166" fontId="0" fillId="0" borderId="11" xfId="1" applyNumberFormat="1" applyFont="1" applyFill="1" applyBorder="1" applyAlignment="1">
      <alignment horizontal="left"/>
    </xf>
    <xf numFmtId="166" fontId="11" fillId="0" borderId="11" xfId="1" applyNumberFormat="1" applyFont="1" applyFill="1" applyBorder="1" applyAlignment="1">
      <alignment horizontal="left"/>
    </xf>
    <xf numFmtId="7" fontId="11" fillId="2" borderId="0" xfId="1" applyNumberFormat="1" applyFont="1" applyFill="1" applyBorder="1" applyAlignment="1">
      <alignment horizontal="left"/>
    </xf>
    <xf numFmtId="166" fontId="11" fillId="0" borderId="21" xfId="1" applyNumberFormat="1" applyFont="1" applyFill="1" applyBorder="1" applyAlignment="1" applyProtection="1">
      <alignment horizontal="left"/>
      <protection locked="0"/>
    </xf>
    <xf numFmtId="166" fontId="8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0" fillId="0" borderId="22" xfId="0" applyBorder="1"/>
    <xf numFmtId="166" fontId="0" fillId="0" borderId="13" xfId="1" applyNumberFormat="1" applyFont="1" applyFill="1" applyBorder="1" applyAlignment="1">
      <alignment horizontal="left"/>
    </xf>
    <xf numFmtId="0" fontId="6" fillId="0" borderId="19" xfId="0" applyFont="1" applyBorder="1"/>
    <xf numFmtId="0" fontId="6" fillId="0" borderId="19" xfId="0" applyFont="1" applyBorder="1" applyAlignment="1">
      <alignment horizontal="left"/>
    </xf>
    <xf numFmtId="166" fontId="0" fillId="0" borderId="19" xfId="0" applyNumberFormat="1" applyBorder="1" applyAlignment="1">
      <alignment horizontal="left" vertical="center"/>
    </xf>
    <xf numFmtId="166" fontId="0" fillId="0" borderId="19" xfId="1" applyNumberFormat="1" applyFont="1" applyFill="1" applyBorder="1" applyAlignment="1">
      <alignment horizontal="left"/>
    </xf>
    <xf numFmtId="166" fontId="0" fillId="0" borderId="6" xfId="1" applyNumberFormat="1" applyFont="1" applyFill="1" applyBorder="1" applyAlignment="1">
      <alignment horizontal="left"/>
    </xf>
    <xf numFmtId="0" fontId="0" fillId="0" borderId="7" xfId="0" applyBorder="1" applyAlignment="1">
      <alignment horizontal="left"/>
    </xf>
    <xf numFmtId="166" fontId="7" fillId="0" borderId="6" xfId="0" applyNumberFormat="1" applyFont="1" applyBorder="1" applyAlignment="1">
      <alignment horizontal="left" vertical="center"/>
    </xf>
    <xf numFmtId="166" fontId="7" fillId="0" borderId="6" xfId="1" applyNumberFormat="1" applyFont="1" applyFill="1" applyBorder="1" applyAlignment="1">
      <alignment horizontal="left"/>
    </xf>
    <xf numFmtId="166" fontId="0" fillId="0" borderId="7" xfId="1" applyNumberFormat="1" applyFont="1" applyFill="1" applyBorder="1" applyAlignment="1">
      <alignment horizontal="left"/>
    </xf>
    <xf numFmtId="166" fontId="8" fillId="0" borderId="6" xfId="1" applyNumberFormat="1" applyFont="1" applyFill="1" applyBorder="1" applyAlignment="1">
      <alignment horizontal="left"/>
    </xf>
    <xf numFmtId="0" fontId="7" fillId="0" borderId="12" xfId="0" applyFont="1" applyBorder="1"/>
    <xf numFmtId="0" fontId="7" fillId="0" borderId="12" xfId="0" applyFont="1" applyBorder="1" applyAlignment="1">
      <alignment horizontal="left"/>
    </xf>
    <xf numFmtId="166" fontId="0" fillId="0" borderId="12" xfId="0" applyNumberFormat="1" applyBorder="1" applyAlignment="1">
      <alignment horizontal="left" vertical="center"/>
    </xf>
    <xf numFmtId="0" fontId="0" fillId="0" borderId="5" xfId="0" applyBorder="1"/>
    <xf numFmtId="0" fontId="0" fillId="0" borderId="5" xfId="0" applyBorder="1" applyAlignment="1">
      <alignment horizontal="left"/>
    </xf>
    <xf numFmtId="166" fontId="0" fillId="0" borderId="5" xfId="0" applyNumberFormat="1" applyBorder="1" applyAlignment="1">
      <alignment horizontal="left" vertical="center"/>
    </xf>
    <xf numFmtId="0" fontId="7" fillId="0" borderId="19" xfId="0" applyFont="1" applyBorder="1"/>
    <xf numFmtId="0" fontId="7" fillId="0" borderId="19" xfId="0" applyFont="1" applyBorder="1" applyAlignment="1">
      <alignment horizontal="left"/>
    </xf>
    <xf numFmtId="166" fontId="7" fillId="0" borderId="7" xfId="0" applyNumberFormat="1" applyFont="1" applyBorder="1" applyAlignment="1">
      <alignment horizontal="left" vertical="center"/>
    </xf>
    <xf numFmtId="166" fontId="7" fillId="0" borderId="7" xfId="1" applyNumberFormat="1" applyFont="1" applyFill="1" applyBorder="1" applyAlignment="1">
      <alignment horizontal="left"/>
    </xf>
    <xf numFmtId="166" fontId="0" fillId="0" borderId="7" xfId="0" applyNumberFormat="1" applyBorder="1" applyAlignment="1">
      <alignment horizontal="left" vertical="center"/>
    </xf>
    <xf numFmtId="0" fontId="0" fillId="0" borderId="11" xfId="0" applyBorder="1"/>
    <xf numFmtId="0" fontId="0" fillId="0" borderId="11" xfId="0" applyBorder="1" applyAlignment="1">
      <alignment horizontal="left"/>
    </xf>
    <xf numFmtId="166" fontId="0" fillId="0" borderId="11" xfId="0" applyNumberFormat="1" applyBorder="1" applyAlignment="1">
      <alignment horizontal="left" vertical="center"/>
    </xf>
    <xf numFmtId="165" fontId="7" fillId="0" borderId="17" xfId="0" applyNumberFormat="1" applyFont="1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166" fontId="0" fillId="0" borderId="2" xfId="0" applyNumberFormat="1" applyBorder="1" applyAlignment="1">
      <alignment horizontal="left"/>
    </xf>
    <xf numFmtId="166" fontId="0" fillId="0" borderId="2" xfId="1" applyNumberFormat="1" applyFont="1" applyFill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0" fillId="0" borderId="7" xfId="0" applyBorder="1"/>
    <xf numFmtId="166" fontId="0" fillId="0" borderId="7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166" fontId="0" fillId="0" borderId="16" xfId="0" applyNumberFormat="1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left"/>
    </xf>
    <xf numFmtId="166" fontId="0" fillId="0" borderId="19" xfId="0" applyNumberFormat="1" applyBorder="1" applyAlignment="1">
      <alignment horizontal="left"/>
    </xf>
    <xf numFmtId="14" fontId="7" fillId="0" borderId="6" xfId="0" applyNumberFormat="1" applyFont="1" applyBorder="1"/>
    <xf numFmtId="0" fontId="7" fillId="0" borderId="11" xfId="0" applyFont="1" applyBorder="1"/>
    <xf numFmtId="166" fontId="0" fillId="0" borderId="11" xfId="0" applyNumberFormat="1" applyBorder="1" applyAlignment="1">
      <alignment horizontal="left"/>
    </xf>
    <xf numFmtId="8" fontId="0" fillId="0" borderId="6" xfId="0" applyNumberFormat="1" applyBorder="1" applyAlignment="1">
      <alignment horizontal="left"/>
    </xf>
    <xf numFmtId="166" fontId="0" fillId="0" borderId="36" xfId="0" applyNumberFormat="1" applyBorder="1" applyAlignment="1">
      <alignment horizontal="left"/>
    </xf>
    <xf numFmtId="8" fontId="0" fillId="0" borderId="0" xfId="0" applyNumberFormat="1"/>
    <xf numFmtId="166" fontId="0" fillId="0" borderId="15" xfId="0" applyNumberFormat="1" applyBorder="1" applyAlignment="1">
      <alignment horizontal="left"/>
    </xf>
    <xf numFmtId="0" fontId="0" fillId="0" borderId="13" xfId="0" applyBorder="1"/>
    <xf numFmtId="0" fontId="7" fillId="0" borderId="13" xfId="0" applyFon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0" fillId="0" borderId="34" xfId="0" applyBorder="1"/>
    <xf numFmtId="0" fontId="0" fillId="0" borderId="4" xfId="0" applyBorder="1"/>
    <xf numFmtId="166" fontId="0" fillId="0" borderId="5" xfId="0" applyNumberFormat="1" applyBorder="1" applyAlignment="1">
      <alignment horizontal="left"/>
    </xf>
    <xf numFmtId="166" fontId="0" fillId="0" borderId="5" xfId="1" applyNumberFormat="1" applyFont="1" applyFill="1" applyBorder="1" applyAlignment="1">
      <alignment horizontal="left"/>
    </xf>
    <xf numFmtId="165" fontId="7" fillId="0" borderId="34" xfId="0" applyNumberFormat="1" applyFont="1" applyBorder="1" applyAlignment="1" applyProtection="1">
      <alignment horizontal="left"/>
      <protection locked="0"/>
    </xf>
    <xf numFmtId="3" fontId="0" fillId="0" borderId="19" xfId="0" applyNumberFormat="1" applyBorder="1" applyAlignment="1">
      <alignment horizontal="left"/>
    </xf>
    <xf numFmtId="166" fontId="7" fillId="0" borderId="19" xfId="0" applyNumberFormat="1" applyFont="1" applyBorder="1" applyAlignment="1">
      <alignment horizontal="left"/>
    </xf>
    <xf numFmtId="166" fontId="7" fillId="0" borderId="0" xfId="0" applyNumberFormat="1" applyFont="1" applyAlignment="1">
      <alignment horizontal="left"/>
    </xf>
    <xf numFmtId="0" fontId="0" fillId="0" borderId="11" xfId="0" applyBorder="1" applyAlignment="1" applyProtection="1">
      <alignment horizontal="left"/>
      <protection locked="0"/>
    </xf>
    <xf numFmtId="0" fontId="7" fillId="0" borderId="11" xfId="0" applyFont="1" applyBorder="1" applyProtection="1">
      <protection locked="0"/>
    </xf>
    <xf numFmtId="166" fontId="0" fillId="0" borderId="6" xfId="0" applyNumberFormat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166" fontId="7" fillId="0" borderId="11" xfId="0" applyNumberFormat="1" applyFont="1" applyBorder="1" applyAlignment="1" applyProtection="1">
      <alignment horizontal="left"/>
      <protection locked="0"/>
    </xf>
    <xf numFmtId="3" fontId="0" fillId="0" borderId="11" xfId="0" applyNumberFormat="1" applyBorder="1" applyAlignment="1">
      <alignment horizontal="left"/>
    </xf>
    <xf numFmtId="166" fontId="8" fillId="0" borderId="6" xfId="0" applyNumberFormat="1" applyFont="1" applyBorder="1" applyAlignment="1" applyProtection="1">
      <alignment horizontal="left"/>
      <protection locked="0"/>
    </xf>
    <xf numFmtId="3" fontId="0" fillId="0" borderId="12" xfId="0" applyNumberFormat="1" applyBorder="1" applyAlignment="1">
      <alignment horizontal="left"/>
    </xf>
    <xf numFmtId="166" fontId="7" fillId="0" borderId="12" xfId="0" applyNumberFormat="1" applyFont="1" applyBorder="1" applyAlignment="1" applyProtection="1">
      <alignment horizontal="left"/>
      <protection locked="0"/>
    </xf>
    <xf numFmtId="0" fontId="0" fillId="0" borderId="12" xfId="0" applyBorder="1"/>
    <xf numFmtId="0" fontId="7" fillId="0" borderId="0" xfId="0" applyFont="1" applyProtection="1"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165" fontId="7" fillId="0" borderId="35" xfId="0" applyNumberFormat="1" applyFont="1" applyBorder="1" applyAlignment="1">
      <alignment horizontal="left"/>
    </xf>
    <xf numFmtId="0" fontId="0" fillId="0" borderId="21" xfId="0" applyBorder="1"/>
    <xf numFmtId="0" fontId="0" fillId="0" borderId="19" xfId="0" applyBorder="1" applyAlignment="1" applyProtection="1">
      <alignment horizontal="left"/>
      <protection locked="0"/>
    </xf>
    <xf numFmtId="166" fontId="7" fillId="0" borderId="19" xfId="0" applyNumberFormat="1" applyFont="1" applyBorder="1" applyAlignment="1" applyProtection="1">
      <alignment horizontal="left"/>
      <protection locked="0"/>
    </xf>
    <xf numFmtId="166" fontId="0" fillId="0" borderId="19" xfId="1" applyNumberFormat="1" applyFont="1" applyFill="1" applyBorder="1" applyAlignment="1" applyProtection="1">
      <alignment horizontal="left"/>
      <protection locked="0"/>
    </xf>
    <xf numFmtId="166" fontId="0" fillId="0" borderId="11" xfId="1" applyNumberFormat="1" applyFont="1" applyFill="1" applyBorder="1" applyAlignment="1" applyProtection="1">
      <alignment horizontal="left"/>
      <protection locked="0"/>
    </xf>
    <xf numFmtId="0" fontId="7" fillId="0" borderId="6" xfId="0" applyFont="1" applyBorder="1" applyProtection="1">
      <protection locked="0"/>
    </xf>
    <xf numFmtId="166" fontId="11" fillId="0" borderId="6" xfId="1" applyNumberFormat="1" applyFont="1" applyFill="1" applyBorder="1" applyAlignment="1" applyProtection="1">
      <alignment horizontal="left"/>
    </xf>
    <xf numFmtId="166" fontId="0" fillId="0" borderId="12" xfId="0" applyNumberFormat="1" applyBorder="1" applyAlignment="1" applyProtection="1">
      <alignment horizontal="left"/>
      <protection locked="0"/>
    </xf>
    <xf numFmtId="165" fontId="8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0" fontId="7" fillId="0" borderId="37" xfId="0" applyFont="1" applyBorder="1"/>
    <xf numFmtId="0" fontId="7" fillId="0" borderId="37" xfId="0" applyFont="1" applyBorder="1" applyAlignment="1">
      <alignment horizontal="left"/>
    </xf>
    <xf numFmtId="0" fontId="7" fillId="0" borderId="38" xfId="0" applyFont="1" applyBorder="1"/>
    <xf numFmtId="0" fontId="0" fillId="0" borderId="39" xfId="0" applyBorder="1"/>
    <xf numFmtId="0" fontId="6" fillId="0" borderId="40" xfId="0" applyFont="1" applyBorder="1" applyAlignment="1">
      <alignment horizontal="left"/>
    </xf>
    <xf numFmtId="166" fontId="6" fillId="0" borderId="40" xfId="0" applyNumberFormat="1" applyFont="1" applyBorder="1" applyAlignment="1">
      <alignment horizontal="left"/>
    </xf>
    <xf numFmtId="166" fontId="0" fillId="0" borderId="40" xfId="1" applyNumberFormat="1" applyFont="1" applyFill="1" applyBorder="1" applyAlignment="1">
      <alignment horizontal="left"/>
    </xf>
    <xf numFmtId="165" fontId="6" fillId="0" borderId="41" xfId="0" applyNumberFormat="1" applyFont="1" applyBorder="1" applyAlignment="1">
      <alignment horizontal="center"/>
    </xf>
    <xf numFmtId="8" fontId="11" fillId="0" borderId="7" xfId="0" applyNumberFormat="1" applyFont="1" applyBorder="1" applyAlignment="1">
      <alignment horizontal="left"/>
    </xf>
    <xf numFmtId="8" fontId="11" fillId="0" borderId="6" xfId="0" applyNumberFormat="1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164" fontId="11" fillId="0" borderId="21" xfId="1" applyNumberFormat="1" applyFont="1" applyFill="1" applyBorder="1" applyAlignment="1">
      <alignment horizontal="left" vertical="center"/>
    </xf>
    <xf numFmtId="165" fontId="8" fillId="0" borderId="33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left"/>
    </xf>
    <xf numFmtId="1" fontId="0" fillId="0" borderId="11" xfId="0" applyNumberFormat="1" applyBorder="1" applyAlignment="1" applyProtection="1">
      <alignment horizontal="left"/>
      <protection locked="0"/>
    </xf>
    <xf numFmtId="1" fontId="7" fillId="0" borderId="11" xfId="0" applyNumberFormat="1" applyFont="1" applyBorder="1" applyAlignment="1" applyProtection="1">
      <alignment horizontal="left"/>
      <protection locked="0"/>
    </xf>
    <xf numFmtId="0" fontId="7" fillId="0" borderId="11" xfId="0" applyFont="1" applyBorder="1" applyAlignment="1">
      <alignment horizontal="left"/>
    </xf>
    <xf numFmtId="0" fontId="13" fillId="0" borderId="0" xfId="0" applyFont="1"/>
    <xf numFmtId="0" fontId="6" fillId="0" borderId="7" xfId="0" applyFont="1" applyBorder="1"/>
    <xf numFmtId="0" fontId="6" fillId="0" borderId="7" xfId="0" applyFont="1" applyBorder="1" applyAlignment="1">
      <alignment horizontal="left"/>
    </xf>
    <xf numFmtId="167" fontId="0" fillId="0" borderId="0" xfId="1" applyNumberFormat="1" applyFont="1" applyBorder="1" applyAlignment="1" applyProtection="1">
      <alignment horizontal="right"/>
      <protection locked="0"/>
    </xf>
    <xf numFmtId="167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4" fontId="0" fillId="0" borderId="0" xfId="1" applyFont="1" applyAlignment="1">
      <alignment vertical="top"/>
    </xf>
    <xf numFmtId="166" fontId="7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 applyProtection="1">
      <alignment horizontal="right"/>
      <protection locked="0"/>
    </xf>
    <xf numFmtId="166" fontId="7" fillId="0" borderId="17" xfId="0" applyNumberFormat="1" applyFont="1" applyBorder="1" applyAlignment="1" applyProtection="1">
      <alignment horizontal="right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6" fontId="8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/>
    </xf>
    <xf numFmtId="166" fontId="0" fillId="0" borderId="10" xfId="0" applyNumberFormat="1" applyBorder="1" applyAlignment="1">
      <alignment horizontal="right"/>
    </xf>
    <xf numFmtId="166" fontId="11" fillId="0" borderId="17" xfId="0" applyNumberFormat="1" applyFont="1" applyBorder="1" applyAlignment="1">
      <alignment horizontal="right"/>
    </xf>
    <xf numFmtId="167" fontId="7" fillId="0" borderId="8" xfId="0" applyNumberFormat="1" applyFont="1" applyBorder="1" applyAlignment="1">
      <alignment horizontal="right"/>
    </xf>
    <xf numFmtId="167" fontId="7" fillId="0" borderId="10" xfId="0" applyNumberFormat="1" applyFont="1" applyBorder="1" applyAlignment="1">
      <alignment horizontal="right"/>
    </xf>
    <xf numFmtId="167" fontId="8" fillId="0" borderId="10" xfId="0" applyNumberFormat="1" applyFont="1" applyBorder="1" applyAlignment="1">
      <alignment horizontal="right"/>
    </xf>
    <xf numFmtId="166" fontId="0" fillId="0" borderId="10" xfId="1" applyNumberFormat="1" applyFont="1" applyFill="1" applyBorder="1" applyAlignment="1">
      <alignment horizontal="right"/>
    </xf>
    <xf numFmtId="166" fontId="0" fillId="0" borderId="32" xfId="1" applyNumberFormat="1" applyFont="1" applyFill="1" applyBorder="1" applyAlignment="1" applyProtection="1">
      <alignment horizontal="right"/>
      <protection locked="0"/>
    </xf>
    <xf numFmtId="166" fontId="0" fillId="0" borderId="8" xfId="1" applyNumberFormat="1" applyFont="1" applyFill="1" applyBorder="1" applyAlignment="1" applyProtection="1">
      <alignment horizontal="right"/>
      <protection locked="0"/>
    </xf>
    <xf numFmtId="166" fontId="7" fillId="0" borderId="10" xfId="1" applyNumberFormat="1" applyFont="1" applyFill="1" applyBorder="1" applyAlignment="1">
      <alignment horizontal="right"/>
    </xf>
    <xf numFmtId="166" fontId="7" fillId="0" borderId="32" xfId="0" applyNumberFormat="1" applyFont="1" applyBorder="1" applyAlignment="1">
      <alignment horizontal="right"/>
    </xf>
    <xf numFmtId="166" fontId="0" fillId="0" borderId="17" xfId="1" applyNumberFormat="1" applyFont="1" applyFill="1" applyBorder="1" applyAlignment="1">
      <alignment horizontal="right"/>
    </xf>
    <xf numFmtId="166" fontId="8" fillId="0" borderId="10" xfId="1" applyNumberFormat="1" applyFont="1" applyFill="1" applyBorder="1" applyAlignment="1">
      <alignment horizontal="right"/>
    </xf>
    <xf numFmtId="166" fontId="0" fillId="0" borderId="34" xfId="0" applyNumberFormat="1" applyBorder="1" applyAlignment="1">
      <alignment horizontal="right"/>
    </xf>
    <xf numFmtId="166" fontId="7" fillId="0" borderId="32" xfId="0" applyNumberFormat="1" applyFont="1" applyBorder="1" applyAlignment="1" applyProtection="1">
      <alignment horizontal="right"/>
      <protection locked="0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26" xfId="0" applyFont="1" applyBorder="1" applyAlignment="1" applyProtection="1">
      <alignment horizontal="left"/>
      <protection locked="0"/>
    </xf>
    <xf numFmtId="0" fontId="7" fillId="0" borderId="27" xfId="0" applyFont="1" applyBorder="1" applyAlignment="1" applyProtection="1">
      <alignment horizontal="left"/>
      <protection locked="0"/>
    </xf>
    <xf numFmtId="0" fontId="7" fillId="0" borderId="15" xfId="0" applyFont="1" applyBorder="1" applyAlignment="1" applyProtection="1">
      <alignment horizontal="left"/>
      <protection locked="0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23" xfId="0" quotePrefix="1" applyFont="1" applyBorder="1" applyAlignment="1">
      <alignment horizontal="center"/>
    </xf>
    <xf numFmtId="0" fontId="7" fillId="0" borderId="24" xfId="0" quotePrefix="1" applyFont="1" applyBorder="1" applyAlignment="1">
      <alignment horizontal="center"/>
    </xf>
    <xf numFmtId="0" fontId="7" fillId="0" borderId="25" xfId="0" quotePrefix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quotePrefix="1" applyFont="1" applyBorder="1" applyAlignment="1">
      <alignment horizontal="left"/>
    </xf>
    <xf numFmtId="0" fontId="12" fillId="0" borderId="5" xfId="0" quotePrefix="1" applyFont="1" applyBorder="1" applyAlignment="1">
      <alignment horizontal="left"/>
    </xf>
    <xf numFmtId="0" fontId="12" fillId="0" borderId="14" xfId="0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35" xfId="0" applyFont="1" applyBorder="1" applyAlignment="1" applyProtection="1">
      <alignment horizontal="left"/>
      <protection locked="0"/>
    </xf>
    <xf numFmtId="0" fontId="0" fillId="0" borderId="28" xfId="0" applyBorder="1" applyAlignment="1" applyProtection="1">
      <alignment horizontal="left"/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7" xfId="0" applyBorder="1" applyAlignment="1">
      <alignment horizontal="center"/>
    </xf>
    <xf numFmtId="0" fontId="7" fillId="0" borderId="26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EFFFF"/>
      <color rgb="FF7EEB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B66-CEED-4F1F-908B-3AFCA8547CDC}">
  <sheetPr>
    <pageSetUpPr fitToPage="1"/>
  </sheetPr>
  <dimension ref="B1:K128"/>
  <sheetViews>
    <sheetView tabSelected="1" topLeftCell="A59" zoomScale="86" zoomScaleNormal="86" workbookViewId="0">
      <selection activeCell="K75" sqref="K75"/>
    </sheetView>
  </sheetViews>
  <sheetFormatPr defaultRowHeight="15" x14ac:dyDescent="0.25"/>
  <cols>
    <col min="1" max="1" width="7.85546875" customWidth="1"/>
    <col min="2" max="2" width="3.42578125" customWidth="1"/>
    <col min="3" max="3" width="3.28515625" customWidth="1"/>
    <col min="4" max="4" width="32.5703125" customWidth="1"/>
    <col min="5" max="5" width="35.28515625" customWidth="1"/>
    <col min="6" max="6" width="8.28515625" style="17" customWidth="1"/>
    <col min="7" max="7" width="12.28515625" style="4" bestFit="1" customWidth="1"/>
    <col min="8" max="8" width="14.5703125" style="40" customWidth="1"/>
    <col min="9" max="9" width="14.7109375" style="148" customWidth="1"/>
    <col min="10" max="10" width="26.140625" style="3" customWidth="1"/>
    <col min="11" max="11" width="174.7109375" style="1" customWidth="1"/>
  </cols>
  <sheetData>
    <row r="1" spans="2:11" ht="36" customHeight="1" thickBot="1" x14ac:dyDescent="0.3">
      <c r="B1" s="260" t="s">
        <v>74</v>
      </c>
      <c r="C1" s="261"/>
      <c r="D1" s="261"/>
      <c r="E1" s="261"/>
      <c r="F1" s="261"/>
      <c r="G1" s="261"/>
      <c r="H1" s="161" t="s">
        <v>0</v>
      </c>
      <c r="I1" s="162">
        <v>141918</v>
      </c>
      <c r="J1" s="15"/>
      <c r="K1" s="172"/>
    </row>
    <row r="2" spans="2:11" ht="15.75" thickBot="1" x14ac:dyDescent="0.3">
      <c r="B2" s="198"/>
      <c r="C2" s="199"/>
      <c r="D2" s="199"/>
      <c r="E2" s="65" t="s">
        <v>1</v>
      </c>
      <c r="F2" s="65" t="s">
        <v>2</v>
      </c>
      <c r="G2" s="66" t="s">
        <v>3</v>
      </c>
      <c r="H2" s="67" t="s">
        <v>4</v>
      </c>
      <c r="I2" s="68" t="s">
        <v>5</v>
      </c>
      <c r="J2" s="41" t="s">
        <v>6</v>
      </c>
      <c r="K2" s="42"/>
    </row>
    <row r="3" spans="2:11" ht="14.1" customHeight="1" thickBot="1" x14ac:dyDescent="0.3">
      <c r="B3" s="236" t="s">
        <v>7</v>
      </c>
      <c r="C3" s="237"/>
      <c r="D3" s="238"/>
      <c r="E3" s="152"/>
      <c r="F3" s="153"/>
      <c r="G3" s="154"/>
      <c r="H3" s="155"/>
      <c r="I3" s="156"/>
      <c r="J3" s="52"/>
      <c r="K3" s="4"/>
    </row>
    <row r="4" spans="2:11" ht="13.5" customHeight="1" x14ac:dyDescent="0.25">
      <c r="B4" s="262"/>
      <c r="C4" s="263"/>
      <c r="D4" s="264"/>
      <c r="E4" s="71"/>
      <c r="F4" s="72"/>
      <c r="G4" s="73"/>
      <c r="H4" s="74"/>
      <c r="I4" s="187"/>
      <c r="J4" s="5"/>
    </row>
    <row r="5" spans="2:11" ht="14.1" customHeight="1" x14ac:dyDescent="0.25">
      <c r="B5" s="206" t="s">
        <v>80</v>
      </c>
      <c r="C5" s="207"/>
      <c r="D5" s="208"/>
      <c r="E5" s="168"/>
      <c r="F5" s="169"/>
      <c r="G5" s="91"/>
      <c r="H5" s="79">
        <v>2000</v>
      </c>
      <c r="I5" s="188"/>
      <c r="J5" s="170">
        <f>H5-I5</f>
        <v>2000</v>
      </c>
    </row>
    <row r="6" spans="2:11" ht="14.1" customHeight="1" x14ac:dyDescent="0.25">
      <c r="B6" s="206"/>
      <c r="C6" s="207"/>
      <c r="D6" s="208"/>
      <c r="E6" s="168"/>
      <c r="F6" s="169"/>
      <c r="G6" s="91"/>
      <c r="H6" s="79"/>
      <c r="I6" s="188"/>
      <c r="J6" s="5"/>
    </row>
    <row r="7" spans="2:11" ht="14.1" customHeight="1" x14ac:dyDescent="0.25">
      <c r="B7" s="209" t="s">
        <v>27</v>
      </c>
      <c r="C7" s="210"/>
      <c r="D7" s="211"/>
      <c r="E7" s="12" t="s">
        <v>37</v>
      </c>
      <c r="F7" s="160"/>
      <c r="G7" s="48"/>
      <c r="H7" s="75">
        <v>0</v>
      </c>
      <c r="I7" s="175">
        <v>0</v>
      </c>
      <c r="J7" s="30">
        <f>(H7-I7)</f>
        <v>0</v>
      </c>
      <c r="K7" s="17"/>
    </row>
    <row r="8" spans="2:11" ht="14.1" customHeight="1" x14ac:dyDescent="0.25">
      <c r="B8" s="209"/>
      <c r="C8" s="210"/>
      <c r="D8" s="211"/>
      <c r="E8" s="12"/>
      <c r="F8" s="76"/>
      <c r="G8" s="48"/>
      <c r="H8" s="75"/>
      <c r="I8" s="175"/>
      <c r="J8" s="30"/>
      <c r="K8" s="17"/>
    </row>
    <row r="9" spans="2:11" ht="14.1" customHeight="1" x14ac:dyDescent="0.25">
      <c r="B9" s="209" t="s">
        <v>9</v>
      </c>
      <c r="C9" s="210"/>
      <c r="D9" s="211"/>
      <c r="E9" s="12" t="s">
        <v>10</v>
      </c>
      <c r="F9" s="76"/>
      <c r="G9" s="48"/>
      <c r="H9" s="75">
        <v>6000</v>
      </c>
      <c r="I9" s="175"/>
      <c r="J9" s="30">
        <f>(H9-I9)</f>
        <v>6000</v>
      </c>
      <c r="K9" s="20"/>
    </row>
    <row r="10" spans="2:11" ht="14.1" customHeight="1" x14ac:dyDescent="0.25">
      <c r="B10" s="209"/>
      <c r="C10" s="210"/>
      <c r="D10" s="211"/>
      <c r="E10" s="13"/>
      <c r="F10" s="51"/>
      <c r="G10" s="48"/>
      <c r="H10" s="75"/>
      <c r="I10" s="175"/>
      <c r="J10" s="30"/>
      <c r="K10" s="18"/>
    </row>
    <row r="11" spans="2:11" s="7" customFormat="1" x14ac:dyDescent="0.25">
      <c r="B11" s="209" t="s">
        <v>11</v>
      </c>
      <c r="C11" s="210"/>
      <c r="D11" s="211"/>
      <c r="E11" s="12" t="s">
        <v>34</v>
      </c>
      <c r="F11" s="11"/>
      <c r="G11" s="77"/>
      <c r="H11" s="78">
        <v>2000</v>
      </c>
      <c r="I11" s="189"/>
      <c r="J11" s="31">
        <f>(H11-I11)</f>
        <v>2000</v>
      </c>
      <c r="K11" s="19"/>
    </row>
    <row r="12" spans="2:11" s="7" customFormat="1" ht="14.1" customHeight="1" x14ac:dyDescent="0.25">
      <c r="B12" s="209"/>
      <c r="C12" s="210"/>
      <c r="D12" s="211"/>
      <c r="E12" s="12"/>
      <c r="F12" s="11"/>
      <c r="G12" s="77"/>
      <c r="H12" s="78"/>
      <c r="I12" s="189"/>
      <c r="J12" s="31"/>
      <c r="K12" s="19"/>
    </row>
    <row r="13" spans="2:11" s="7" customFormat="1" ht="14.1" customHeight="1" x14ac:dyDescent="0.25">
      <c r="B13" s="209" t="s">
        <v>33</v>
      </c>
      <c r="C13" s="210"/>
      <c r="D13" s="211"/>
      <c r="E13" s="12"/>
      <c r="F13" s="11"/>
      <c r="G13" s="77"/>
      <c r="H13" s="78"/>
      <c r="I13" s="189"/>
      <c r="J13" s="31"/>
      <c r="K13" s="19"/>
    </row>
    <row r="14" spans="2:11" ht="13.5" customHeight="1" x14ac:dyDescent="0.25">
      <c r="B14" s="209"/>
      <c r="C14" s="210"/>
      <c r="D14" s="211"/>
      <c r="E14" s="13" t="s">
        <v>77</v>
      </c>
      <c r="F14" s="11"/>
      <c r="G14" s="77" t="s">
        <v>81</v>
      </c>
      <c r="H14" s="75"/>
      <c r="I14" s="186"/>
      <c r="J14" s="32">
        <f>(H14-I14)</f>
        <v>0</v>
      </c>
      <c r="K14" s="173"/>
    </row>
    <row r="15" spans="2:11" ht="14.1" customHeight="1" x14ac:dyDescent="0.25">
      <c r="B15" s="209"/>
      <c r="C15" s="210"/>
      <c r="D15" s="211"/>
      <c r="E15" s="12" t="s">
        <v>78</v>
      </c>
      <c r="F15" s="11">
        <v>1</v>
      </c>
      <c r="G15" s="77" t="s">
        <v>79</v>
      </c>
      <c r="H15" s="75">
        <v>2500</v>
      </c>
      <c r="I15" s="186"/>
      <c r="J15" s="32">
        <f>(H15-I15)</f>
        <v>2500</v>
      </c>
      <c r="K15"/>
    </row>
    <row r="16" spans="2:11" ht="14.1" customHeight="1" x14ac:dyDescent="0.25">
      <c r="B16" s="209"/>
      <c r="C16" s="210"/>
      <c r="D16" s="211"/>
      <c r="E16" s="12"/>
      <c r="F16" s="11"/>
      <c r="G16" s="48"/>
      <c r="H16" s="75"/>
      <c r="I16" s="186"/>
      <c r="J16" s="32">
        <f>(H16-I16)</f>
        <v>0</v>
      </c>
      <c r="K16" s="6"/>
    </row>
    <row r="17" spans="2:11" ht="13.5" customHeight="1" x14ac:dyDescent="0.25">
      <c r="B17" s="209"/>
      <c r="C17" s="210"/>
      <c r="D17" s="211"/>
      <c r="E17" s="14"/>
      <c r="F17" s="11"/>
      <c r="G17" s="48"/>
      <c r="H17" s="75"/>
      <c r="I17" s="186"/>
      <c r="J17" s="32">
        <f>(H17-I17)</f>
        <v>0</v>
      </c>
      <c r="K17" s="6"/>
    </row>
    <row r="18" spans="2:11" ht="14.1" customHeight="1" x14ac:dyDescent="0.25">
      <c r="B18" s="224"/>
      <c r="C18" s="225"/>
      <c r="D18" s="226"/>
      <c r="E18" s="12"/>
      <c r="F18" s="11"/>
      <c r="G18" s="48"/>
      <c r="H18" s="75"/>
      <c r="I18" s="186"/>
      <c r="J18" s="49"/>
      <c r="K18" s="50"/>
    </row>
    <row r="19" spans="2:11" ht="14.1" customHeight="1" x14ac:dyDescent="0.25">
      <c r="B19" s="209" t="s">
        <v>35</v>
      </c>
      <c r="C19" s="210"/>
      <c r="D19" s="211"/>
      <c r="E19" s="12"/>
      <c r="F19" s="11"/>
      <c r="G19" s="48"/>
      <c r="H19" s="75">
        <v>4853</v>
      </c>
      <c r="I19" s="186"/>
      <c r="J19" s="32"/>
      <c r="K19" s="10"/>
    </row>
    <row r="20" spans="2:11" ht="14.1" customHeight="1" x14ac:dyDescent="0.25">
      <c r="B20" s="209"/>
      <c r="C20" s="210"/>
      <c r="D20" s="211"/>
      <c r="E20" s="12"/>
      <c r="F20" s="11"/>
      <c r="G20" s="48"/>
      <c r="H20" s="75"/>
      <c r="I20" s="186"/>
      <c r="J20" s="32"/>
      <c r="K20" s="10"/>
    </row>
    <row r="21" spans="2:11" ht="14.1" customHeight="1" x14ac:dyDescent="0.25">
      <c r="B21" s="209"/>
      <c r="C21" s="210"/>
      <c r="D21" s="211"/>
      <c r="E21" s="12"/>
      <c r="F21" s="11"/>
      <c r="G21" s="48"/>
      <c r="H21" s="75"/>
      <c r="I21" s="186"/>
      <c r="J21" s="32"/>
      <c r="K21" s="10"/>
    </row>
    <row r="22" spans="2:11" ht="14.1" customHeight="1" x14ac:dyDescent="0.25">
      <c r="B22" s="209"/>
      <c r="C22" s="210"/>
      <c r="D22" s="211"/>
      <c r="E22" s="12"/>
      <c r="F22" s="11"/>
      <c r="G22" s="48"/>
      <c r="H22" s="75"/>
      <c r="I22" s="186"/>
      <c r="J22" s="8">
        <f>(H19-I20-I21-I22)</f>
        <v>4853</v>
      </c>
      <c r="K22" s="10"/>
    </row>
    <row r="23" spans="2:11" ht="14.1" customHeight="1" x14ac:dyDescent="0.25">
      <c r="B23" s="209" t="s">
        <v>87</v>
      </c>
      <c r="C23" s="210"/>
      <c r="D23" s="211"/>
      <c r="E23" s="12"/>
      <c r="F23" s="160"/>
      <c r="G23" s="48"/>
      <c r="H23" s="75">
        <v>5000</v>
      </c>
      <c r="I23" s="174"/>
      <c r="J23" s="32"/>
      <c r="K23"/>
    </row>
    <row r="24" spans="2:11" ht="14.1" customHeight="1" x14ac:dyDescent="0.25">
      <c r="B24" s="209"/>
      <c r="C24" s="210"/>
      <c r="D24" s="211"/>
      <c r="E24" s="12"/>
      <c r="F24" s="160"/>
      <c r="G24" s="48"/>
      <c r="H24" s="75"/>
      <c r="I24" s="186"/>
      <c r="J24" s="8"/>
      <c r="K24" s="10"/>
    </row>
    <row r="25" spans="2:11" ht="14.1" customHeight="1" x14ac:dyDescent="0.25">
      <c r="B25" s="209"/>
      <c r="C25" s="210"/>
      <c r="D25" s="211"/>
      <c r="E25" s="12"/>
      <c r="F25" s="160"/>
      <c r="G25" s="48"/>
      <c r="H25" s="75"/>
      <c r="I25" s="186"/>
    </row>
    <row r="26" spans="2:11" ht="14.1" customHeight="1" x14ac:dyDescent="0.25">
      <c r="B26" s="209"/>
      <c r="C26" s="210"/>
      <c r="D26" s="211"/>
      <c r="E26" s="12"/>
      <c r="F26" s="160"/>
      <c r="G26" s="48"/>
      <c r="H26" s="75"/>
      <c r="I26" s="186"/>
      <c r="J26" s="171">
        <f>(H23-I24-I25-I26)</f>
        <v>5000</v>
      </c>
      <c r="K26" s="17"/>
    </row>
    <row r="27" spans="2:11" ht="14.1" customHeight="1" x14ac:dyDescent="0.25">
      <c r="B27" s="209"/>
      <c r="C27" s="210"/>
      <c r="D27" s="211"/>
      <c r="E27" s="12"/>
      <c r="F27" s="160"/>
      <c r="G27" s="48"/>
      <c r="H27" s="75"/>
      <c r="I27" s="186"/>
      <c r="K27" s="17"/>
    </row>
    <row r="28" spans="2:11" ht="14.1" customHeight="1" x14ac:dyDescent="0.25">
      <c r="B28" s="209" t="s">
        <v>84</v>
      </c>
      <c r="C28" s="210"/>
      <c r="D28" s="211"/>
      <c r="E28" s="12"/>
      <c r="F28" s="160"/>
      <c r="G28" s="48"/>
      <c r="H28" s="75">
        <v>2400</v>
      </c>
      <c r="I28" s="186"/>
      <c r="J28" s="8">
        <f>H28-I28</f>
        <v>2400</v>
      </c>
      <c r="K28" s="10"/>
    </row>
    <row r="29" spans="2:11" ht="14.1" customHeight="1" x14ac:dyDescent="0.25">
      <c r="B29" s="224"/>
      <c r="C29" s="225"/>
      <c r="D29" s="226"/>
      <c r="E29" s="12"/>
      <c r="F29" s="160"/>
      <c r="G29" s="48"/>
      <c r="H29" s="75"/>
      <c r="I29" s="186"/>
      <c r="J29" s="8"/>
      <c r="K29" s="10"/>
    </row>
    <row r="30" spans="2:11" ht="14.1" customHeight="1" x14ac:dyDescent="0.25">
      <c r="B30" s="209" t="s">
        <v>82</v>
      </c>
      <c r="C30" s="210"/>
      <c r="D30" s="211"/>
      <c r="E30" s="12"/>
      <c r="F30" s="160"/>
      <c r="G30" s="48"/>
      <c r="H30" s="75">
        <v>300</v>
      </c>
      <c r="I30" s="186"/>
      <c r="J30" s="8">
        <f>H30-I30</f>
        <v>300</v>
      </c>
      <c r="K30" s="10"/>
    </row>
    <row r="31" spans="2:11" ht="14.1" customHeight="1" x14ac:dyDescent="0.25">
      <c r="B31" s="224"/>
      <c r="C31" s="225"/>
      <c r="D31" s="226"/>
      <c r="E31" s="12"/>
      <c r="F31" s="160"/>
      <c r="G31" s="48"/>
      <c r="H31" s="75"/>
      <c r="I31" s="186"/>
      <c r="J31" s="8"/>
      <c r="K31" s="10"/>
    </row>
    <row r="32" spans="2:11" ht="14.1" customHeight="1" x14ac:dyDescent="0.25">
      <c r="B32" s="206" t="s">
        <v>8</v>
      </c>
      <c r="C32" s="207"/>
      <c r="D32" s="208"/>
      <c r="E32" s="13" t="s">
        <v>10</v>
      </c>
      <c r="F32" s="11">
        <v>44</v>
      </c>
      <c r="G32" s="48">
        <v>200</v>
      </c>
      <c r="H32" s="75">
        <v>8800</v>
      </c>
      <c r="I32" s="174"/>
      <c r="J32" s="8">
        <f>H32-I32</f>
        <v>8800</v>
      </c>
      <c r="K32" s="17"/>
    </row>
    <row r="33" spans="2:11" ht="13.5" customHeight="1" x14ac:dyDescent="0.25">
      <c r="B33" s="206"/>
      <c r="C33" s="207"/>
      <c r="D33" s="208"/>
      <c r="E33" s="13"/>
      <c r="F33" s="11"/>
      <c r="G33" s="48"/>
      <c r="H33" s="79"/>
      <c r="I33" s="180"/>
      <c r="J33" s="16"/>
      <c r="K33" s="17"/>
    </row>
    <row r="34" spans="2:11" ht="13.5" customHeight="1" x14ac:dyDescent="0.25">
      <c r="B34" s="206" t="s">
        <v>65</v>
      </c>
      <c r="C34" s="207"/>
      <c r="D34" s="208"/>
      <c r="E34" s="13" t="s">
        <v>66</v>
      </c>
      <c r="F34" s="11">
        <v>50</v>
      </c>
      <c r="G34" s="48">
        <v>3000</v>
      </c>
      <c r="H34" s="79">
        <v>0</v>
      </c>
      <c r="I34" s="180">
        <v>0</v>
      </c>
      <c r="J34" s="16">
        <f>H34-I34</f>
        <v>0</v>
      </c>
      <c r="K34" s="17"/>
    </row>
    <row r="35" spans="2:11" ht="14.1" customHeight="1" x14ac:dyDescent="0.25">
      <c r="B35" s="206"/>
      <c r="C35" s="207"/>
      <c r="D35" s="208"/>
      <c r="E35" s="13"/>
      <c r="F35" s="11"/>
      <c r="G35" s="48"/>
      <c r="H35" s="79"/>
      <c r="I35" s="180"/>
      <c r="K35" s="17"/>
    </row>
    <row r="36" spans="2:11" ht="13.5" customHeight="1" x14ac:dyDescent="0.25">
      <c r="B36" s="206" t="s">
        <v>83</v>
      </c>
      <c r="C36" s="207"/>
      <c r="D36" s="208"/>
      <c r="E36" s="13"/>
      <c r="F36" s="11"/>
      <c r="G36" s="48"/>
      <c r="H36" s="79">
        <v>300</v>
      </c>
      <c r="I36" s="180"/>
      <c r="J36" s="171">
        <f>H36-I36</f>
        <v>300</v>
      </c>
      <c r="K36" s="17"/>
    </row>
    <row r="37" spans="2:11" ht="14.1" customHeight="1" x14ac:dyDescent="0.25">
      <c r="B37" s="206"/>
      <c r="C37" s="207"/>
      <c r="D37" s="208"/>
      <c r="E37" s="13"/>
      <c r="F37" s="11"/>
      <c r="G37" s="48"/>
      <c r="H37" s="79"/>
      <c r="I37" s="180"/>
      <c r="K37" s="17"/>
    </row>
    <row r="38" spans="2:11" ht="13.5" customHeight="1" x14ac:dyDescent="0.25">
      <c r="B38" s="206" t="s">
        <v>36</v>
      </c>
      <c r="C38" s="207"/>
      <c r="D38" s="208"/>
      <c r="E38" s="13" t="s">
        <v>38</v>
      </c>
      <c r="F38" s="11"/>
      <c r="G38" s="48">
        <v>100</v>
      </c>
      <c r="H38" s="79">
        <v>100</v>
      </c>
      <c r="I38" s="180">
        <v>0</v>
      </c>
      <c r="J38" s="8">
        <f>(H38-I38)</f>
        <v>100</v>
      </c>
      <c r="K38" s="17"/>
    </row>
    <row r="39" spans="2:11" ht="13.5" customHeight="1" x14ac:dyDescent="0.25">
      <c r="B39" s="200"/>
      <c r="C39" s="201"/>
      <c r="D39" s="202"/>
      <c r="E39" s="13"/>
      <c r="F39" s="11"/>
      <c r="G39" s="48"/>
      <c r="H39" s="79"/>
      <c r="I39" s="180"/>
      <c r="J39" s="8"/>
      <c r="K39" s="17"/>
    </row>
    <row r="40" spans="2:11" ht="13.5" customHeight="1" x14ac:dyDescent="0.25">
      <c r="B40" s="206" t="s">
        <v>73</v>
      </c>
      <c r="C40" s="207"/>
      <c r="D40" s="208"/>
      <c r="E40" s="13" t="s">
        <v>75</v>
      </c>
      <c r="F40" s="11"/>
      <c r="G40" s="48">
        <v>500</v>
      </c>
      <c r="H40" s="79">
        <v>0</v>
      </c>
      <c r="I40" s="180"/>
      <c r="J40" s="8">
        <f>H40-I40</f>
        <v>0</v>
      </c>
      <c r="K40" s="17"/>
    </row>
    <row r="41" spans="2:11" ht="13.5" customHeight="1" x14ac:dyDescent="0.25">
      <c r="B41" s="206"/>
      <c r="C41" s="207"/>
      <c r="D41" s="208"/>
      <c r="E41" s="13"/>
      <c r="F41" s="11"/>
      <c r="G41" s="48"/>
      <c r="H41" s="79"/>
      <c r="I41" s="180"/>
      <c r="J41" s="8"/>
      <c r="K41" s="17"/>
    </row>
    <row r="42" spans="2:11" ht="14.1" customHeight="1" x14ac:dyDescent="0.25">
      <c r="B42" s="206"/>
      <c r="C42" s="207"/>
      <c r="D42" s="208"/>
      <c r="E42" s="13"/>
      <c r="F42" s="11"/>
      <c r="G42" s="48"/>
      <c r="H42" s="80">
        <f>SUM(H4:H41)</f>
        <v>34253</v>
      </c>
      <c r="I42" s="178">
        <f>SUM(I4:I41)</f>
        <v>0</v>
      </c>
      <c r="J42" s="33">
        <f>(H42-I42)</f>
        <v>34253</v>
      </c>
      <c r="K42" s="17"/>
    </row>
    <row r="43" spans="2:11" ht="14.1" customHeight="1" thickBot="1" x14ac:dyDescent="0.3">
      <c r="B43" s="265"/>
      <c r="C43" s="266"/>
      <c r="D43" s="267"/>
      <c r="E43" s="81"/>
      <c r="F43" s="82"/>
      <c r="G43" s="83"/>
      <c r="H43" s="58"/>
      <c r="I43" s="53"/>
      <c r="J43" s="8"/>
      <c r="K43" s="17"/>
    </row>
    <row r="44" spans="2:11" ht="14.1" customHeight="1" thickBot="1" x14ac:dyDescent="0.3">
      <c r="B44" s="236" t="s">
        <v>12</v>
      </c>
      <c r="C44" s="237"/>
      <c r="D44" s="238"/>
      <c r="E44" s="84"/>
      <c r="F44" s="85"/>
      <c r="G44" s="86"/>
      <c r="H44" s="70"/>
      <c r="I44" s="54"/>
      <c r="J44" s="34"/>
      <c r="K44" s="17"/>
    </row>
    <row r="45" spans="2:11" ht="14.1" customHeight="1" x14ac:dyDescent="0.25">
      <c r="B45" s="221"/>
      <c r="C45" s="222"/>
      <c r="D45" s="223"/>
      <c r="E45" s="87"/>
      <c r="F45" s="88"/>
      <c r="G45" s="73"/>
      <c r="H45" s="74"/>
      <c r="I45" s="55"/>
      <c r="J45" s="8"/>
      <c r="K45" s="17"/>
    </row>
    <row r="46" spans="2:11" ht="14.1" customHeight="1" x14ac:dyDescent="0.25">
      <c r="B46" s="206" t="s">
        <v>67</v>
      </c>
      <c r="C46" s="207"/>
      <c r="D46" s="208"/>
      <c r="E46" s="14" t="s">
        <v>68</v>
      </c>
      <c r="F46" s="51"/>
      <c r="G46" s="91">
        <v>1350</v>
      </c>
      <c r="H46" s="79">
        <v>0</v>
      </c>
      <c r="I46" s="183">
        <v>0</v>
      </c>
      <c r="J46" s="8"/>
      <c r="K46" s="17"/>
    </row>
    <row r="47" spans="2:11" ht="14.1" customHeight="1" x14ac:dyDescent="0.25">
      <c r="B47" s="200"/>
      <c r="C47" s="201"/>
      <c r="D47" s="202"/>
      <c r="E47" s="14"/>
      <c r="F47" s="51"/>
      <c r="G47" s="91"/>
      <c r="H47" s="79"/>
      <c r="I47" s="183"/>
      <c r="J47" s="8"/>
      <c r="K47" s="17"/>
    </row>
    <row r="48" spans="2:11" s="7" customFormat="1" ht="14.1" customHeight="1" x14ac:dyDescent="0.25">
      <c r="B48" s="209" t="s">
        <v>13</v>
      </c>
      <c r="C48" s="210"/>
      <c r="D48" s="211"/>
      <c r="E48" s="14" t="s">
        <v>14</v>
      </c>
      <c r="F48" s="11"/>
      <c r="G48" s="89"/>
      <c r="H48" s="90">
        <v>25000</v>
      </c>
      <c r="I48" s="184"/>
      <c r="J48" s="8">
        <f>(H48-I48)</f>
        <v>25000</v>
      </c>
    </row>
    <row r="49" spans="2:11" ht="14.1" hidden="1" customHeight="1" x14ac:dyDescent="0.25">
      <c r="B49" s="206"/>
      <c r="C49" s="207"/>
      <c r="D49" s="208"/>
      <c r="E49" s="14"/>
      <c r="F49" s="11"/>
      <c r="G49" s="91"/>
      <c r="H49" s="79"/>
      <c r="I49" s="184"/>
      <c r="J49" s="35"/>
      <c r="K49" s="21"/>
    </row>
    <row r="50" spans="2:11" ht="14.1" customHeight="1" x14ac:dyDescent="0.25">
      <c r="B50" s="209"/>
      <c r="C50" s="210"/>
      <c r="D50" s="211"/>
      <c r="E50" s="14"/>
      <c r="F50" s="10"/>
      <c r="G50" s="91"/>
      <c r="H50" s="79"/>
      <c r="I50" s="183"/>
      <c r="J50" s="35"/>
      <c r="K50" s="21"/>
    </row>
    <row r="51" spans="2:11" ht="14.1" customHeight="1" x14ac:dyDescent="0.25">
      <c r="B51" s="257" t="s">
        <v>72</v>
      </c>
      <c r="C51" s="258"/>
      <c r="D51" s="259"/>
      <c r="E51" s="14"/>
      <c r="F51" s="11"/>
      <c r="G51" s="91"/>
      <c r="H51" s="79">
        <v>5000</v>
      </c>
      <c r="I51" s="183"/>
      <c r="J51" s="35">
        <f>H51-I51</f>
        <v>5000</v>
      </c>
      <c r="K51" s="21"/>
    </row>
    <row r="52" spans="2:11" ht="14.1" customHeight="1" x14ac:dyDescent="0.25">
      <c r="B52" s="224"/>
      <c r="C52" s="225"/>
      <c r="D52" s="226"/>
      <c r="E52" s="14"/>
      <c r="F52" s="11"/>
      <c r="G52" s="91"/>
      <c r="H52" s="79"/>
      <c r="I52" s="183"/>
      <c r="J52" s="35"/>
    </row>
    <row r="53" spans="2:11" x14ac:dyDescent="0.25">
      <c r="B53" s="206" t="s">
        <v>15</v>
      </c>
      <c r="C53" s="207"/>
      <c r="D53" s="208"/>
      <c r="E53" s="13" t="s">
        <v>39</v>
      </c>
      <c r="F53" s="51"/>
      <c r="G53" s="91"/>
      <c r="H53" s="75">
        <v>1000</v>
      </c>
      <c r="I53" s="184">
        <v>25</v>
      </c>
      <c r="J53" s="8">
        <f>(H53-I53)</f>
        <v>975</v>
      </c>
      <c r="K53" s="10"/>
    </row>
    <row r="54" spans="2:11" x14ac:dyDescent="0.25">
      <c r="B54" s="206"/>
      <c r="C54" s="207"/>
      <c r="D54" s="208"/>
      <c r="E54" s="13"/>
      <c r="F54" s="51"/>
      <c r="G54" s="91"/>
      <c r="H54" s="75"/>
      <c r="I54" s="184"/>
      <c r="J54" s="8"/>
      <c r="K54" s="10"/>
    </row>
    <row r="55" spans="2:11" ht="14.1" customHeight="1" x14ac:dyDescent="0.25">
      <c r="B55" s="206"/>
      <c r="C55" s="207"/>
      <c r="D55" s="208"/>
      <c r="E55" s="13"/>
      <c r="F55" s="51"/>
      <c r="G55" s="91"/>
      <c r="H55" s="80">
        <f>SUM(H45:H53)</f>
        <v>31000</v>
      </c>
      <c r="I55" s="185">
        <f>SUM(I46:I54)</f>
        <v>25</v>
      </c>
      <c r="J55" s="33">
        <f>(H55-I55)</f>
        <v>30975</v>
      </c>
      <c r="K55" s="10"/>
    </row>
    <row r="56" spans="2:11" ht="14.1" customHeight="1" thickBot="1" x14ac:dyDescent="0.3">
      <c r="B56" s="212"/>
      <c r="C56" s="213"/>
      <c r="D56" s="214"/>
      <c r="E56" s="92"/>
      <c r="F56" s="93"/>
      <c r="G56" s="94"/>
      <c r="H56" s="59"/>
      <c r="I56" s="95"/>
      <c r="J56" s="8"/>
      <c r="K56" s="17"/>
    </row>
    <row r="57" spans="2:11" ht="14.1" customHeight="1" thickBot="1" x14ac:dyDescent="0.3">
      <c r="B57" s="236" t="s">
        <v>16</v>
      </c>
      <c r="C57" s="237"/>
      <c r="D57" s="237"/>
      <c r="E57" s="96"/>
      <c r="F57" s="97"/>
      <c r="G57" s="98"/>
      <c r="H57" s="99"/>
      <c r="I57" s="100"/>
      <c r="J57" s="8"/>
      <c r="K57" s="17"/>
    </row>
    <row r="58" spans="2:11" ht="13.5" customHeight="1" x14ac:dyDescent="0.25">
      <c r="B58" s="215"/>
      <c r="C58" s="216"/>
      <c r="D58" s="217"/>
      <c r="E58" s="101"/>
      <c r="F58" s="76"/>
      <c r="G58" s="102"/>
      <c r="H58" s="79"/>
      <c r="I58" s="43"/>
      <c r="J58" s="8"/>
      <c r="K58" s="17"/>
    </row>
    <row r="59" spans="2:11" s="7" customFormat="1" ht="14.1" customHeight="1" x14ac:dyDescent="0.25">
      <c r="B59" s="209" t="s">
        <v>44</v>
      </c>
      <c r="C59" s="210"/>
      <c r="D59" s="211"/>
      <c r="E59" s="11" t="s">
        <v>26</v>
      </c>
      <c r="F59" s="11"/>
      <c r="G59" s="46"/>
      <c r="H59" s="78"/>
      <c r="I59" s="179">
        <v>3134.44</v>
      </c>
      <c r="J59" s="56"/>
      <c r="K59" s="22"/>
    </row>
    <row r="60" spans="2:11" ht="13.5" customHeight="1" x14ac:dyDescent="0.25">
      <c r="B60" s="206"/>
      <c r="C60" s="207"/>
      <c r="D60" s="208"/>
      <c r="E60" s="12"/>
      <c r="F60" s="11"/>
      <c r="G60" s="45"/>
      <c r="H60" s="75"/>
      <c r="I60" s="179"/>
      <c r="J60" s="56"/>
      <c r="K60" s="23"/>
    </row>
    <row r="61" spans="2:11" ht="13.5" customHeight="1" x14ac:dyDescent="0.25">
      <c r="B61" s="206" t="s">
        <v>56</v>
      </c>
      <c r="C61" s="207"/>
      <c r="D61" s="208"/>
      <c r="E61" s="12" t="s">
        <v>69</v>
      </c>
      <c r="F61" s="11"/>
      <c r="G61" s="45"/>
      <c r="H61" s="75"/>
      <c r="I61" s="179">
        <v>0</v>
      </c>
      <c r="J61" s="56"/>
      <c r="K61" s="23"/>
    </row>
    <row r="62" spans="2:11" ht="13.5" customHeight="1" x14ac:dyDescent="0.25">
      <c r="B62" s="200"/>
      <c r="C62" s="201"/>
      <c r="D62" s="202"/>
      <c r="E62" s="12"/>
      <c r="F62" s="11"/>
      <c r="G62" s="45"/>
      <c r="H62" s="75"/>
      <c r="I62" s="179"/>
      <c r="J62" s="56"/>
      <c r="K62" s="23"/>
    </row>
    <row r="63" spans="2:11" ht="13.5" customHeight="1" x14ac:dyDescent="0.25">
      <c r="B63" s="206" t="s">
        <v>45</v>
      </c>
      <c r="C63" s="207"/>
      <c r="D63" s="208"/>
      <c r="E63" s="11" t="s">
        <v>59</v>
      </c>
      <c r="F63" s="160"/>
      <c r="G63" s="45"/>
      <c r="H63" s="75"/>
      <c r="I63" s="179">
        <v>2303.1</v>
      </c>
      <c r="J63" s="56"/>
      <c r="K63" s="23"/>
    </row>
    <row r="64" spans="2:11" ht="14.1" customHeight="1" x14ac:dyDescent="0.25">
      <c r="B64" s="206"/>
      <c r="C64" s="207"/>
      <c r="D64" s="208"/>
      <c r="E64" s="12" t="s">
        <v>61</v>
      </c>
      <c r="F64" s="160"/>
      <c r="G64" s="45"/>
      <c r="H64" s="79"/>
      <c r="I64" s="174">
        <v>79.95</v>
      </c>
      <c r="J64" s="8"/>
      <c r="K64" s="17"/>
    </row>
    <row r="65" spans="2:11" ht="14.1" customHeight="1" x14ac:dyDescent="0.25">
      <c r="B65" s="206"/>
      <c r="C65" s="207"/>
      <c r="D65" s="208"/>
      <c r="E65" s="11"/>
      <c r="F65" s="160"/>
      <c r="G65" s="45"/>
      <c r="H65" s="79"/>
      <c r="I65" s="174"/>
      <c r="J65" s="35"/>
      <c r="K65" s="47"/>
    </row>
    <row r="66" spans="2:11" ht="14.1" customHeight="1" x14ac:dyDescent="0.25">
      <c r="B66" s="206" t="s">
        <v>40</v>
      </c>
      <c r="C66" s="207"/>
      <c r="D66" s="208"/>
      <c r="E66" s="12" t="s">
        <v>41</v>
      </c>
      <c r="F66" s="160"/>
      <c r="G66" s="45"/>
      <c r="H66" s="79"/>
      <c r="I66" s="174">
        <v>0</v>
      </c>
      <c r="J66" s="8"/>
      <c r="K66" s="17"/>
    </row>
    <row r="67" spans="2:11" ht="14.1" customHeight="1" x14ac:dyDescent="0.25">
      <c r="B67" s="206"/>
      <c r="C67" s="207"/>
      <c r="D67" s="208"/>
      <c r="E67" s="12"/>
      <c r="F67" s="160"/>
      <c r="G67" s="45"/>
      <c r="H67" s="79"/>
      <c r="I67" s="174"/>
      <c r="J67" s="35"/>
      <c r="K67" s="17"/>
    </row>
    <row r="68" spans="2:11" ht="14.1" customHeight="1" x14ac:dyDescent="0.25">
      <c r="B68" s="206" t="s">
        <v>42</v>
      </c>
      <c r="C68" s="207"/>
      <c r="D68" s="208"/>
      <c r="E68" s="11" t="s">
        <v>43</v>
      </c>
      <c r="F68" s="160"/>
      <c r="G68" s="45"/>
      <c r="H68" s="79"/>
      <c r="I68" s="180">
        <v>37637</v>
      </c>
      <c r="J68" s="8"/>
      <c r="K68" s="17"/>
    </row>
    <row r="69" spans="2:11" ht="14.1" customHeight="1" x14ac:dyDescent="0.25">
      <c r="B69" s="206"/>
      <c r="C69" s="207"/>
      <c r="D69" s="208"/>
      <c r="E69" s="44"/>
      <c r="F69" s="160"/>
      <c r="G69" s="45"/>
      <c r="H69" s="79"/>
      <c r="I69" s="180"/>
      <c r="J69" s="35"/>
      <c r="K69" s="17"/>
    </row>
    <row r="70" spans="2:11" ht="14.1" customHeight="1" x14ac:dyDescent="0.25">
      <c r="B70" s="206" t="s">
        <v>46</v>
      </c>
      <c r="C70" s="207"/>
      <c r="D70" s="208"/>
      <c r="E70" s="12" t="s">
        <v>28</v>
      </c>
      <c r="F70" s="160"/>
      <c r="G70" s="45"/>
      <c r="H70" s="79"/>
      <c r="I70" s="180">
        <v>2109.88</v>
      </c>
      <c r="J70" s="8"/>
      <c r="K70" s="17"/>
    </row>
    <row r="71" spans="2:11" s="7" customFormat="1" ht="14.1" customHeight="1" x14ac:dyDescent="0.25">
      <c r="B71" s="209"/>
      <c r="C71" s="210"/>
      <c r="D71" s="211"/>
      <c r="E71" s="12"/>
      <c r="F71" s="11"/>
      <c r="G71" s="46"/>
      <c r="H71" s="90"/>
      <c r="I71" s="180"/>
      <c r="J71" s="35"/>
      <c r="K71" s="10"/>
    </row>
    <row r="72" spans="2:11" ht="14.1" customHeight="1" x14ac:dyDescent="0.25">
      <c r="B72" s="206" t="s">
        <v>19</v>
      </c>
      <c r="C72" s="207"/>
      <c r="D72" s="208"/>
      <c r="E72" s="12" t="s">
        <v>70</v>
      </c>
      <c r="F72" s="160"/>
      <c r="G72" s="45"/>
      <c r="H72" s="79"/>
      <c r="I72" s="180">
        <v>1569.91</v>
      </c>
      <c r="J72" s="8"/>
      <c r="K72" s="17"/>
    </row>
    <row r="73" spans="2:11" ht="14.1" customHeight="1" x14ac:dyDescent="0.25">
      <c r="B73" s="206"/>
      <c r="C73" s="207"/>
      <c r="D73" s="208"/>
      <c r="E73" s="44"/>
      <c r="F73" s="160"/>
      <c r="G73" s="45"/>
      <c r="H73" s="79"/>
      <c r="I73" s="180"/>
      <c r="J73" s="8"/>
      <c r="K73" s="17"/>
    </row>
    <row r="74" spans="2:11" ht="14.1" customHeight="1" x14ac:dyDescent="0.25">
      <c r="B74" s="206" t="s">
        <v>31</v>
      </c>
      <c r="C74" s="207"/>
      <c r="D74" s="208"/>
      <c r="E74" s="11" t="s">
        <v>26</v>
      </c>
      <c r="F74" s="160"/>
      <c r="G74" s="45"/>
      <c r="H74" s="79"/>
      <c r="I74" s="180">
        <v>1952.69</v>
      </c>
      <c r="J74" s="8"/>
      <c r="K74" s="17"/>
    </row>
    <row r="75" spans="2:11" ht="14.1" customHeight="1" x14ac:dyDescent="0.25">
      <c r="B75" s="206"/>
      <c r="C75" s="207"/>
      <c r="D75" s="208"/>
      <c r="E75" s="12"/>
      <c r="F75" s="160"/>
      <c r="G75" s="45"/>
      <c r="H75" s="79"/>
      <c r="I75" s="180"/>
      <c r="J75" s="8"/>
      <c r="K75" s="17"/>
    </row>
    <row r="76" spans="2:11" ht="14.1" customHeight="1" x14ac:dyDescent="0.25">
      <c r="B76" s="209" t="s">
        <v>47</v>
      </c>
      <c r="C76" s="210"/>
      <c r="D76" s="211"/>
      <c r="E76" s="13" t="s">
        <v>29</v>
      </c>
      <c r="F76" s="160"/>
      <c r="G76" s="45"/>
      <c r="H76" s="79"/>
      <c r="I76" s="180">
        <v>396</v>
      </c>
      <c r="J76" s="8"/>
      <c r="K76" s="125"/>
    </row>
    <row r="77" spans="2:11" ht="14.1" customHeight="1" x14ac:dyDescent="0.25">
      <c r="B77" s="206"/>
      <c r="C77" s="207"/>
      <c r="D77" s="208"/>
      <c r="E77" s="14"/>
      <c r="F77" s="76"/>
      <c r="G77" s="102"/>
      <c r="H77" s="79"/>
      <c r="I77" s="180"/>
      <c r="J77" s="8"/>
      <c r="K77" s="2"/>
    </row>
    <row r="78" spans="2:11" ht="13.5" customHeight="1" x14ac:dyDescent="0.25">
      <c r="B78" s="250" t="s">
        <v>62</v>
      </c>
      <c r="C78" s="251"/>
      <c r="D78" s="251"/>
      <c r="E78" s="13" t="s">
        <v>63</v>
      </c>
      <c r="F78" s="76"/>
      <c r="G78" s="102"/>
      <c r="H78" s="79"/>
      <c r="I78" s="180">
        <v>3114</v>
      </c>
      <c r="J78" s="35"/>
      <c r="K78" s="2"/>
    </row>
    <row r="79" spans="2:11" ht="14.1" customHeight="1" x14ac:dyDescent="0.25">
      <c r="B79" s="250"/>
      <c r="C79" s="251"/>
      <c r="D79" s="251"/>
      <c r="E79" s="13"/>
      <c r="F79" s="76"/>
      <c r="G79" s="102"/>
      <c r="H79" s="79"/>
      <c r="I79" s="180"/>
      <c r="J79" s="35"/>
      <c r="K79" s="2"/>
    </row>
    <row r="80" spans="2:11" ht="14.1" customHeight="1" x14ac:dyDescent="0.25">
      <c r="B80" s="159" t="s">
        <v>17</v>
      </c>
      <c r="C80" s="160"/>
      <c r="D80" s="160"/>
      <c r="E80" s="149" t="s">
        <v>89</v>
      </c>
      <c r="F80" s="76"/>
      <c r="G80" s="102"/>
      <c r="H80" s="79"/>
      <c r="I80" s="180">
        <v>692</v>
      </c>
      <c r="J80" s="35"/>
      <c r="K80" s="2"/>
    </row>
    <row r="81" spans="2:11" ht="14.1" customHeight="1" x14ac:dyDescent="0.25">
      <c r="B81" s="195"/>
      <c r="C81" s="196"/>
      <c r="D81" s="197"/>
      <c r="E81" s="13"/>
      <c r="F81" s="76"/>
      <c r="G81" s="102"/>
      <c r="H81" s="79"/>
      <c r="I81" s="180"/>
      <c r="J81" s="35"/>
      <c r="K81" s="2"/>
    </row>
    <row r="82" spans="2:11" ht="14.1" customHeight="1" x14ac:dyDescent="0.25">
      <c r="B82" s="250" t="s">
        <v>57</v>
      </c>
      <c r="C82" s="251"/>
      <c r="D82" s="251"/>
      <c r="E82" s="150" t="s">
        <v>60</v>
      </c>
      <c r="F82" s="76"/>
      <c r="G82" s="102"/>
      <c r="H82" s="79"/>
      <c r="I82" s="180">
        <v>0</v>
      </c>
      <c r="J82" s="8"/>
      <c r="K82" s="17"/>
    </row>
    <row r="83" spans="2:11" ht="14.1" customHeight="1" x14ac:dyDescent="0.25">
      <c r="B83" s="200"/>
      <c r="C83" s="201"/>
      <c r="D83" s="202"/>
      <c r="E83" s="13"/>
      <c r="F83" s="76"/>
      <c r="G83" s="102"/>
      <c r="H83" s="79"/>
      <c r="I83" s="180"/>
      <c r="J83" s="35"/>
      <c r="K83" s="17"/>
    </row>
    <row r="84" spans="2:11" ht="14.1" customHeight="1" x14ac:dyDescent="0.25">
      <c r="B84" s="250" t="s">
        <v>32</v>
      </c>
      <c r="C84" s="251"/>
      <c r="D84" s="251"/>
      <c r="E84" s="149" t="s">
        <v>18</v>
      </c>
      <c r="F84" s="160"/>
      <c r="G84" s="45"/>
      <c r="H84" s="75"/>
      <c r="I84" s="181">
        <v>611.52</v>
      </c>
      <c r="J84" s="8"/>
      <c r="K84" s="17"/>
    </row>
    <row r="85" spans="2:11" ht="14.1" customHeight="1" x14ac:dyDescent="0.25">
      <c r="B85" s="200"/>
      <c r="C85" s="201"/>
      <c r="D85" s="202"/>
      <c r="E85" s="12"/>
      <c r="F85" s="160"/>
      <c r="G85" s="45"/>
      <c r="H85" s="75"/>
      <c r="I85" s="181"/>
      <c r="J85" s="8"/>
      <c r="K85" s="17"/>
    </row>
    <row r="86" spans="2:11" ht="14.1" customHeight="1" x14ac:dyDescent="0.25">
      <c r="B86" s="250" t="s">
        <v>88</v>
      </c>
      <c r="C86" s="251"/>
      <c r="D86" s="251"/>
      <c r="E86" s="13" t="s">
        <v>26</v>
      </c>
      <c r="F86" s="160"/>
      <c r="G86" s="45"/>
      <c r="H86" s="158"/>
      <c r="I86" s="181">
        <v>1747.81</v>
      </c>
      <c r="J86" s="33"/>
      <c r="K86" s="17"/>
    </row>
    <row r="87" spans="2:11" ht="14.1" customHeight="1" x14ac:dyDescent="0.25">
      <c r="B87" s="200"/>
      <c r="C87" s="201"/>
      <c r="D87" s="202"/>
      <c r="E87" s="13"/>
      <c r="F87" s="160"/>
      <c r="G87" s="45"/>
      <c r="H87" s="157"/>
      <c r="I87" s="182"/>
      <c r="J87" s="33"/>
      <c r="K87" s="17"/>
    </row>
    <row r="88" spans="2:11" ht="14.1" customHeight="1" x14ac:dyDescent="0.25">
      <c r="B88" s="200"/>
      <c r="C88" s="201"/>
      <c r="D88" s="202"/>
      <c r="E88" s="13"/>
      <c r="F88" s="160"/>
      <c r="G88" s="45"/>
      <c r="H88" s="157">
        <v>54000</v>
      </c>
      <c r="I88" s="182">
        <f>SUM(I58:I87)</f>
        <v>55348.299999999996</v>
      </c>
      <c r="J88" s="33">
        <f>H88-I88</f>
        <v>-1348.2999999999956</v>
      </c>
      <c r="K88" s="17"/>
    </row>
    <row r="89" spans="2:11" ht="14.1" customHeight="1" thickBot="1" x14ac:dyDescent="0.3">
      <c r="B89" s="252"/>
      <c r="C89" s="253"/>
      <c r="D89" s="253"/>
      <c r="E89" s="151"/>
      <c r="F89" s="103"/>
      <c r="G89" s="104"/>
      <c r="H89" s="60"/>
      <c r="I89" s="57"/>
      <c r="J89" s="16"/>
      <c r="K89" s="17"/>
    </row>
    <row r="90" spans="2:11" ht="14.1" customHeight="1" thickBot="1" x14ac:dyDescent="0.3">
      <c r="B90" s="236" t="s">
        <v>20</v>
      </c>
      <c r="C90" s="237"/>
      <c r="D90" s="238"/>
      <c r="E90" s="96"/>
      <c r="F90" s="97"/>
      <c r="G90" s="98"/>
      <c r="H90" s="99"/>
      <c r="I90" s="100"/>
      <c r="J90" s="8"/>
      <c r="K90" s="17"/>
    </row>
    <row r="91" spans="2:11" ht="14.1" customHeight="1" x14ac:dyDescent="0.25">
      <c r="B91" s="254"/>
      <c r="C91" s="255"/>
      <c r="D91" s="256"/>
      <c r="E91" s="105"/>
      <c r="F91" s="106"/>
      <c r="G91" s="107"/>
      <c r="H91" s="74"/>
      <c r="I91" s="55"/>
      <c r="J91" s="8"/>
      <c r="K91" s="24"/>
    </row>
    <row r="92" spans="2:11" ht="14.1" customHeight="1" x14ac:dyDescent="0.25">
      <c r="B92" s="209" t="s">
        <v>48</v>
      </c>
      <c r="C92" s="210"/>
      <c r="D92" s="211"/>
      <c r="E92" s="13" t="s">
        <v>49</v>
      </c>
      <c r="F92" s="160">
        <v>4</v>
      </c>
      <c r="G92" s="45">
        <v>95</v>
      </c>
      <c r="H92" s="75">
        <v>380</v>
      </c>
      <c r="I92" s="174"/>
      <c r="J92" s="8">
        <f>(H92-I92)</f>
        <v>380</v>
      </c>
      <c r="K92" s="24"/>
    </row>
    <row r="93" spans="2:11" ht="14.1" customHeight="1" x14ac:dyDescent="0.25">
      <c r="B93" s="206"/>
      <c r="C93" s="207"/>
      <c r="D93" s="208"/>
      <c r="F93" s="45"/>
      <c r="G93" s="45"/>
      <c r="H93" s="75"/>
      <c r="I93" s="174"/>
      <c r="J93" s="8"/>
      <c r="K93" s="17"/>
    </row>
    <row r="94" spans="2:11" ht="14.1" customHeight="1" x14ac:dyDescent="0.25">
      <c r="B94" s="206" t="s">
        <v>50</v>
      </c>
      <c r="C94" s="207"/>
      <c r="D94" s="208"/>
      <c r="E94" s="12" t="s">
        <v>64</v>
      </c>
      <c r="F94" s="11"/>
      <c r="G94" s="45"/>
      <c r="H94" s="75">
        <v>95</v>
      </c>
      <c r="I94" s="175">
        <v>99.42</v>
      </c>
      <c r="J94" s="30">
        <f>(H94-I94)</f>
        <v>-4.4200000000000017</v>
      </c>
      <c r="K94" s="25"/>
    </row>
    <row r="95" spans="2:11" ht="14.1" customHeight="1" x14ac:dyDescent="0.25">
      <c r="B95" s="209"/>
      <c r="C95" s="210"/>
      <c r="D95" s="211"/>
      <c r="E95" s="12"/>
      <c r="F95" s="160"/>
      <c r="G95" s="45"/>
      <c r="H95" s="75"/>
      <c r="I95" s="175"/>
      <c r="J95" s="30"/>
      <c r="K95" s="25"/>
    </row>
    <row r="96" spans="2:11" ht="14.1" customHeight="1" x14ac:dyDescent="0.25">
      <c r="B96" s="206" t="s">
        <v>21</v>
      </c>
      <c r="C96" s="207"/>
      <c r="D96" s="208"/>
      <c r="E96" s="12" t="s">
        <v>52</v>
      </c>
      <c r="F96" s="160"/>
      <c r="G96" s="45"/>
      <c r="H96" s="75">
        <v>100</v>
      </c>
      <c r="I96" s="175">
        <v>0</v>
      </c>
      <c r="J96" s="30">
        <f>(H96-I96)</f>
        <v>100</v>
      </c>
      <c r="K96" s="25"/>
    </row>
    <row r="97" spans="2:11" ht="14.1" customHeight="1" x14ac:dyDescent="0.25">
      <c r="B97" s="206"/>
      <c r="C97" s="207"/>
      <c r="D97" s="208"/>
      <c r="E97" s="12"/>
      <c r="F97" s="160"/>
      <c r="G97" s="45"/>
      <c r="H97" s="75"/>
      <c r="I97" s="175"/>
      <c r="J97" s="30"/>
      <c r="K97" s="25"/>
    </row>
    <row r="98" spans="2:11" ht="14.1" customHeight="1" x14ac:dyDescent="0.25">
      <c r="B98" s="206" t="s">
        <v>22</v>
      </c>
      <c r="C98" s="207"/>
      <c r="D98" s="208"/>
      <c r="E98" s="12" t="s">
        <v>85</v>
      </c>
      <c r="F98" s="160"/>
      <c r="G98" s="45"/>
      <c r="H98" s="75">
        <v>2500</v>
      </c>
      <c r="I98" s="175"/>
      <c r="J98" s="30">
        <f>H98-I98</f>
        <v>2500</v>
      </c>
      <c r="K98" s="25"/>
    </row>
    <row r="99" spans="2:11" ht="14.1" customHeight="1" x14ac:dyDescent="0.25">
      <c r="B99" s="206"/>
      <c r="C99" s="207"/>
      <c r="D99" s="208"/>
      <c r="E99" s="12"/>
      <c r="F99" s="160"/>
      <c r="G99" s="45"/>
      <c r="H99" s="75"/>
      <c r="I99" s="175"/>
      <c r="J99" s="30"/>
      <c r="K99" s="25"/>
    </row>
    <row r="100" spans="2:11" s="7" customFormat="1" ht="14.1" customHeight="1" x14ac:dyDescent="0.25">
      <c r="B100" s="209" t="s">
        <v>30</v>
      </c>
      <c r="C100" s="210"/>
      <c r="D100" s="211"/>
      <c r="E100" s="12" t="s">
        <v>52</v>
      </c>
      <c r="F100" s="11"/>
      <c r="G100" s="46"/>
      <c r="H100" s="78">
        <v>62</v>
      </c>
      <c r="I100" s="175"/>
      <c r="J100" s="30">
        <f>(H100-I100)</f>
        <v>62</v>
      </c>
      <c r="K100" s="25"/>
    </row>
    <row r="101" spans="2:11" ht="14.1" customHeight="1" x14ac:dyDescent="0.25">
      <c r="B101" s="206"/>
      <c r="C101" s="207"/>
      <c r="D101" s="208"/>
      <c r="E101" s="108" t="s">
        <v>55</v>
      </c>
      <c r="F101" s="160"/>
      <c r="G101" s="45"/>
      <c r="H101" s="75">
        <v>150</v>
      </c>
      <c r="I101" s="175"/>
      <c r="J101" s="30">
        <f>(H101-I101)</f>
        <v>150</v>
      </c>
      <c r="K101" s="25"/>
    </row>
    <row r="102" spans="2:11" ht="14.1" customHeight="1" x14ac:dyDescent="0.25">
      <c r="B102" s="224"/>
      <c r="C102" s="225"/>
      <c r="D102" s="226"/>
      <c r="E102" s="108"/>
      <c r="F102" s="160"/>
      <c r="G102" s="45"/>
      <c r="H102" s="75"/>
      <c r="I102" s="175"/>
      <c r="J102" s="30"/>
      <c r="K102" s="25"/>
    </row>
    <row r="103" spans="2:11" ht="14.1" customHeight="1" x14ac:dyDescent="0.25">
      <c r="B103" s="206" t="s">
        <v>51</v>
      </c>
      <c r="C103" s="207"/>
      <c r="D103" s="208"/>
      <c r="E103" s="108" t="s">
        <v>52</v>
      </c>
      <c r="F103" s="160"/>
      <c r="G103" s="45"/>
      <c r="H103" s="75">
        <v>78</v>
      </c>
      <c r="I103" s="175"/>
      <c r="J103" s="30">
        <f>(H103-I103)</f>
        <v>78</v>
      </c>
      <c r="K103" s="25"/>
    </row>
    <row r="104" spans="2:11" ht="14.1" customHeight="1" x14ac:dyDescent="0.25">
      <c r="B104" s="206"/>
      <c r="C104" s="207"/>
      <c r="D104" s="208"/>
      <c r="E104" s="108" t="s">
        <v>53</v>
      </c>
      <c r="F104" s="160"/>
      <c r="G104" s="45"/>
      <c r="H104" s="75">
        <v>2100</v>
      </c>
      <c r="I104" s="175">
        <v>990</v>
      </c>
      <c r="J104" s="30">
        <f>(H104-I104)</f>
        <v>1110</v>
      </c>
      <c r="K104" s="25"/>
    </row>
    <row r="105" spans="2:11" ht="14.1" customHeight="1" x14ac:dyDescent="0.25">
      <c r="B105" s="200"/>
      <c r="C105" s="201"/>
      <c r="D105" s="202"/>
      <c r="E105" s="109" t="s">
        <v>54</v>
      </c>
      <c r="F105" s="93"/>
      <c r="G105" s="110"/>
      <c r="H105" s="111">
        <v>3000</v>
      </c>
      <c r="I105" s="176"/>
      <c r="J105" s="30">
        <f>(H105-I105)</f>
        <v>3000</v>
      </c>
      <c r="K105" s="26"/>
    </row>
    <row r="106" spans="2:11" ht="14.1" customHeight="1" x14ac:dyDescent="0.25">
      <c r="B106" s="200"/>
      <c r="C106" s="201"/>
      <c r="D106" s="202"/>
      <c r="E106" s="109"/>
      <c r="F106" s="93"/>
      <c r="G106" s="112"/>
      <c r="H106" s="113"/>
      <c r="I106" s="177"/>
      <c r="J106" s="36"/>
      <c r="K106" s="26"/>
    </row>
    <row r="107" spans="2:11" ht="14.1" customHeight="1" x14ac:dyDescent="0.25">
      <c r="B107" s="200"/>
      <c r="C107" s="201"/>
      <c r="D107" s="202"/>
      <c r="E107" s="12"/>
      <c r="F107" s="160"/>
      <c r="G107" s="114"/>
      <c r="H107" s="80">
        <f>SUM(H91:H105)</f>
        <v>8465</v>
      </c>
      <c r="I107" s="178">
        <f>SUM(I91:I105)</f>
        <v>1089.42</v>
      </c>
      <c r="J107" s="33">
        <f>(H107-I107)</f>
        <v>7375.58</v>
      </c>
      <c r="K107" s="26"/>
    </row>
    <row r="108" spans="2:11" ht="14.1" customHeight="1" thickBot="1" x14ac:dyDescent="0.3">
      <c r="B108" s="218"/>
      <c r="C108" s="219"/>
      <c r="D108" s="220"/>
      <c r="E108" s="115"/>
      <c r="F108" s="116"/>
      <c r="G108" s="117"/>
      <c r="H108" s="69"/>
      <c r="I108" s="118"/>
      <c r="J108"/>
      <c r="K108" s="17"/>
    </row>
    <row r="109" spans="2:11" ht="14.1" customHeight="1" thickBot="1" x14ac:dyDescent="0.3">
      <c r="B109" s="239" t="s">
        <v>23</v>
      </c>
      <c r="C109" s="240"/>
      <c r="D109" s="240"/>
      <c r="E109" s="119"/>
      <c r="F109" s="85"/>
      <c r="G109" s="120"/>
      <c r="H109" s="121"/>
      <c r="I109" s="122"/>
      <c r="J109" s="30"/>
      <c r="K109" s="17"/>
    </row>
    <row r="110" spans="2:11" ht="13.5" customHeight="1" x14ac:dyDescent="0.25">
      <c r="B110" s="221"/>
      <c r="C110" s="222"/>
      <c r="D110" s="223"/>
      <c r="E110" s="87"/>
      <c r="F110" s="123"/>
      <c r="G110" s="124"/>
      <c r="H110" s="74"/>
      <c r="I110" s="190"/>
      <c r="J110" s="8"/>
      <c r="K110" s="27"/>
    </row>
    <row r="111" spans="2:11" ht="14.1" customHeight="1" x14ac:dyDescent="0.25">
      <c r="B111" s="206"/>
      <c r="C111" s="207"/>
      <c r="D111" s="208"/>
      <c r="E111" s="12" t="s">
        <v>76</v>
      </c>
      <c r="F111" s="163"/>
      <c r="G111" s="125"/>
      <c r="H111" s="79"/>
      <c r="I111" s="180"/>
      <c r="J111" s="8"/>
      <c r="K111" s="17"/>
    </row>
    <row r="112" spans="2:11" ht="14.1" customHeight="1" x14ac:dyDescent="0.25">
      <c r="B112" s="206"/>
      <c r="C112" s="207"/>
      <c r="D112" s="208"/>
      <c r="F112" s="164"/>
      <c r="G112" s="128"/>
      <c r="H112" s="79"/>
      <c r="I112" s="180"/>
      <c r="J112" s="8"/>
      <c r="K112" s="17"/>
    </row>
    <row r="113" spans="2:11" ht="13.5" customHeight="1" x14ac:dyDescent="0.25">
      <c r="B113" s="209"/>
      <c r="C113" s="210"/>
      <c r="D113" s="211"/>
      <c r="E113" s="144"/>
      <c r="F113" s="164"/>
      <c r="G113" s="128"/>
      <c r="H113" s="79"/>
      <c r="I113" s="180"/>
      <c r="J113" s="8"/>
      <c r="K113" s="17"/>
    </row>
    <row r="114" spans="2:11" ht="14.1" customHeight="1" x14ac:dyDescent="0.25">
      <c r="B114" s="206"/>
      <c r="C114" s="207"/>
      <c r="D114" s="208"/>
      <c r="F114" s="164"/>
      <c r="G114" s="128"/>
      <c r="H114" s="79"/>
      <c r="I114" s="180"/>
      <c r="J114" s="8"/>
      <c r="K114" s="17"/>
    </row>
    <row r="115" spans="2:11" ht="13.5" customHeight="1" x14ac:dyDescent="0.25">
      <c r="B115" s="230"/>
      <c r="C115" s="231"/>
      <c r="D115" s="232"/>
      <c r="E115" s="109"/>
      <c r="F115" s="165"/>
      <c r="G115" s="110"/>
      <c r="H115" s="59"/>
      <c r="I115" s="174"/>
      <c r="J115" s="8"/>
      <c r="K115" s="167"/>
    </row>
    <row r="116" spans="2:11" ht="14.1" customHeight="1" x14ac:dyDescent="0.25">
      <c r="B116" s="230"/>
      <c r="C116" s="231"/>
      <c r="D116" s="232"/>
      <c r="E116" s="166"/>
      <c r="F116" s="131"/>
      <c r="G116" s="130"/>
      <c r="H116" s="130"/>
      <c r="I116" s="191"/>
      <c r="J116" s="32"/>
      <c r="K116" s="28"/>
    </row>
    <row r="117" spans="2:11" ht="14.1" customHeight="1" x14ac:dyDescent="0.25">
      <c r="B117" s="230"/>
      <c r="C117" s="231"/>
      <c r="D117" s="232"/>
      <c r="E117" s="166"/>
      <c r="F117" s="131"/>
      <c r="G117" s="130"/>
      <c r="H117" s="132">
        <v>14000</v>
      </c>
      <c r="I117" s="192">
        <f>SUM(I111:I116)</f>
        <v>0</v>
      </c>
      <c r="J117" s="37">
        <f>(H117-I117)</f>
        <v>14000</v>
      </c>
      <c r="K117" s="28"/>
    </row>
    <row r="118" spans="2:11" ht="13.5" customHeight="1" thickBot="1" x14ac:dyDescent="0.3">
      <c r="B118" s="244"/>
      <c r="C118" s="245"/>
      <c r="D118" s="246"/>
      <c r="E118" s="81"/>
      <c r="F118" s="133"/>
      <c r="G118" s="134"/>
      <c r="H118" s="135"/>
      <c r="I118" s="193"/>
      <c r="J118"/>
      <c r="K118" s="28"/>
    </row>
    <row r="119" spans="2:11" ht="14.1" customHeight="1" thickBot="1" x14ac:dyDescent="0.3">
      <c r="B119" s="241" t="s">
        <v>24</v>
      </c>
      <c r="C119" s="242"/>
      <c r="D119" s="243"/>
      <c r="E119" s="136"/>
      <c r="F119" s="25"/>
      <c r="G119" s="137"/>
      <c r="H119" s="137"/>
      <c r="I119" s="138"/>
      <c r="J119" s="34"/>
      <c r="K119" s="17"/>
    </row>
    <row r="120" spans="2:11" ht="14.1" customHeight="1" x14ac:dyDescent="0.25">
      <c r="B120" s="247"/>
      <c r="C120" s="248"/>
      <c r="D120" s="249"/>
      <c r="E120" s="139"/>
      <c r="F120" s="140"/>
      <c r="G120" s="141"/>
      <c r="H120" s="142"/>
      <c r="I120" s="194"/>
      <c r="J120" s="38"/>
      <c r="K120" s="29"/>
    </row>
    <row r="121" spans="2:11" ht="14.1" customHeight="1" x14ac:dyDescent="0.25">
      <c r="B121" s="203" t="s">
        <v>25</v>
      </c>
      <c r="C121" s="204"/>
      <c r="D121" s="205"/>
      <c r="E121" s="127" t="s">
        <v>58</v>
      </c>
      <c r="F121" s="126"/>
      <c r="G121" s="130"/>
      <c r="H121" s="143">
        <v>200</v>
      </c>
      <c r="I121" s="175"/>
      <c r="J121" s="38">
        <f>(H121-I121)</f>
        <v>200</v>
      </c>
      <c r="K121" s="29"/>
    </row>
    <row r="122" spans="2:11" ht="14.1" customHeight="1" x14ac:dyDescent="0.25">
      <c r="B122" s="227"/>
      <c r="C122" s="228"/>
      <c r="D122" s="229"/>
      <c r="E122" s="144" t="s">
        <v>71</v>
      </c>
      <c r="F122" s="126"/>
      <c r="G122" s="130"/>
      <c r="H122" s="143"/>
      <c r="I122" s="175"/>
      <c r="J122" s="38"/>
      <c r="K122" s="29"/>
    </row>
    <row r="123" spans="2:11" ht="14.1" customHeight="1" x14ac:dyDescent="0.25">
      <c r="B123" s="203" t="s">
        <v>26</v>
      </c>
      <c r="C123" s="204"/>
      <c r="D123" s="205"/>
      <c r="E123" t="s">
        <v>86</v>
      </c>
      <c r="F123" s="126"/>
      <c r="G123" s="130"/>
      <c r="H123" s="143"/>
      <c r="I123" s="175">
        <v>20</v>
      </c>
      <c r="J123" s="38"/>
      <c r="K123" s="29"/>
    </row>
    <row r="124" spans="2:11" ht="13.5" customHeight="1" x14ac:dyDescent="0.25">
      <c r="B124" s="227"/>
      <c r="C124" s="228"/>
      <c r="D124" s="229"/>
      <c r="E124" s="127"/>
      <c r="F124" s="126"/>
      <c r="G124" s="130"/>
      <c r="H124" s="143"/>
      <c r="I124" s="175"/>
      <c r="J124" s="38"/>
      <c r="K124" s="29"/>
    </row>
    <row r="125" spans="2:11" s="7" customFormat="1" ht="14.1" customHeight="1" x14ac:dyDescent="0.25">
      <c r="B125" s="203"/>
      <c r="C125" s="204"/>
      <c r="D125" s="205"/>
      <c r="E125" s="144"/>
      <c r="F125" s="129"/>
      <c r="G125" s="130"/>
      <c r="H125" s="145">
        <f>SUM(H121:H124)</f>
        <v>200</v>
      </c>
      <c r="I125" s="178">
        <f>SUM(I120:I124)</f>
        <v>20</v>
      </c>
      <c r="J125" s="33">
        <f>(H125-I125)</f>
        <v>180</v>
      </c>
      <c r="K125" s="25"/>
    </row>
    <row r="126" spans="2:11" ht="15.75" thickBot="1" x14ac:dyDescent="0.3">
      <c r="B126" s="233"/>
      <c r="C126" s="234"/>
      <c r="D126" s="235"/>
      <c r="E126" s="81"/>
      <c r="F126" s="82"/>
      <c r="G126" s="146"/>
      <c r="H126" s="135"/>
      <c r="I126" s="193"/>
      <c r="J126"/>
      <c r="K126" s="17"/>
    </row>
    <row r="127" spans="2:11" x14ac:dyDescent="0.25">
      <c r="D127" s="9"/>
      <c r="E127" s="7"/>
      <c r="F127" s="10"/>
      <c r="G127" s="39"/>
      <c r="H127" s="62" t="s">
        <v>4</v>
      </c>
      <c r="I127" s="147" t="s">
        <v>5</v>
      </c>
      <c r="J127" s="63">
        <f>SUM(J42,J55,J88,J107,J117,J125)</f>
        <v>85435.28</v>
      </c>
      <c r="K127" s="17"/>
    </row>
    <row r="128" spans="2:11" x14ac:dyDescent="0.25">
      <c r="H128" s="61">
        <f>SUM(H42,H55,H88,H107,H117,H125)</f>
        <v>141918</v>
      </c>
      <c r="I128" s="64">
        <f>SUM(I42,I55,I88,I107,I117,I125)</f>
        <v>56482.719999999994</v>
      </c>
      <c r="J128" s="64">
        <f>(H128-I128)</f>
        <v>85435.28</v>
      </c>
    </row>
  </sheetData>
  <sheetProtection formatCells="0"/>
  <mergeCells count="124">
    <mergeCell ref="B46:D46"/>
    <mergeCell ref="B1:G1"/>
    <mergeCell ref="B4:D4"/>
    <mergeCell ref="B7:D7"/>
    <mergeCell ref="B8:D8"/>
    <mergeCell ref="B9:D9"/>
    <mergeCell ref="B10:D10"/>
    <mergeCell ref="B11:D11"/>
    <mergeCell ref="B12:D12"/>
    <mergeCell ref="B13:D13"/>
    <mergeCell ref="B5:D5"/>
    <mergeCell ref="B6:D6"/>
    <mergeCell ref="B42:D42"/>
    <mergeCell ref="B43:D43"/>
    <mergeCell ref="B25:D25"/>
    <mergeCell ref="B32:D32"/>
    <mergeCell ref="B33:D33"/>
    <mergeCell ref="B35:D35"/>
    <mergeCell ref="B38:D38"/>
    <mergeCell ref="B41:D41"/>
    <mergeCell ref="B28:D28"/>
    <mergeCell ref="B39:D39"/>
    <mergeCell ref="B27:D27"/>
    <mergeCell ref="B14:D14"/>
    <mergeCell ref="B15:D15"/>
    <mergeCell ref="B16:D16"/>
    <mergeCell ref="B54:D54"/>
    <mergeCell ref="B55:D55"/>
    <mergeCell ref="B52:D52"/>
    <mergeCell ref="B51:D51"/>
    <mergeCell ref="B95:D95"/>
    <mergeCell ref="B20:D20"/>
    <mergeCell ref="B21:D21"/>
    <mergeCell ref="B22:D22"/>
    <mergeCell ref="B18:D18"/>
    <mergeCell ref="B40:D40"/>
    <mergeCell ref="B30:D30"/>
    <mergeCell ref="B31:D31"/>
    <mergeCell ref="B36:D36"/>
    <mergeCell ref="B37:D37"/>
    <mergeCell ref="B23:D23"/>
    <mergeCell ref="B34:D34"/>
    <mergeCell ref="B26:D26"/>
    <mergeCell ref="B29:D29"/>
    <mergeCell ref="B17:D17"/>
    <mergeCell ref="B19:D19"/>
    <mergeCell ref="B48:D48"/>
    <mergeCell ref="B49:D49"/>
    <mergeCell ref="B50:D50"/>
    <mergeCell ref="B94:D94"/>
    <mergeCell ref="B96:D96"/>
    <mergeCell ref="B93:D93"/>
    <mergeCell ref="B83:D83"/>
    <mergeCell ref="B89:D89"/>
    <mergeCell ref="B85:D85"/>
    <mergeCell ref="B92:D92"/>
    <mergeCell ref="B91:D91"/>
    <mergeCell ref="B86:D86"/>
    <mergeCell ref="B88:D88"/>
    <mergeCell ref="B87:D87"/>
    <mergeCell ref="B126:D126"/>
    <mergeCell ref="B3:D3"/>
    <mergeCell ref="B44:D44"/>
    <mergeCell ref="B57:D57"/>
    <mergeCell ref="B90:D90"/>
    <mergeCell ref="B109:D109"/>
    <mergeCell ref="B119:D119"/>
    <mergeCell ref="B118:D118"/>
    <mergeCell ref="B120:D120"/>
    <mergeCell ref="B117:D117"/>
    <mergeCell ref="B113:D113"/>
    <mergeCell ref="B114:D114"/>
    <mergeCell ref="B115:D115"/>
    <mergeCell ref="B71:D71"/>
    <mergeCell ref="B72:D72"/>
    <mergeCell ref="B63:D63"/>
    <mergeCell ref="B64:D64"/>
    <mergeCell ref="B65:D65"/>
    <mergeCell ref="B66:D66"/>
    <mergeCell ref="B67:D67"/>
    <mergeCell ref="B79:D79"/>
    <mergeCell ref="B84:D84"/>
    <mergeCell ref="B82:D82"/>
    <mergeCell ref="B78:D78"/>
    <mergeCell ref="B125:D125"/>
    <mergeCell ref="B104:D104"/>
    <mergeCell ref="B105:D105"/>
    <mergeCell ref="B108:D108"/>
    <mergeCell ref="B110:D110"/>
    <mergeCell ref="B111:D111"/>
    <mergeCell ref="B112:D112"/>
    <mergeCell ref="B99:D99"/>
    <mergeCell ref="B100:D100"/>
    <mergeCell ref="B101:D101"/>
    <mergeCell ref="B103:D103"/>
    <mergeCell ref="B102:D102"/>
    <mergeCell ref="B122:D122"/>
    <mergeCell ref="B123:D123"/>
    <mergeCell ref="B116:D116"/>
    <mergeCell ref="B124:D124"/>
    <mergeCell ref="B106:D106"/>
    <mergeCell ref="B2:D2"/>
    <mergeCell ref="B107:D107"/>
    <mergeCell ref="B121:D121"/>
    <mergeCell ref="B77:D77"/>
    <mergeCell ref="B73:D73"/>
    <mergeCell ref="B74:D74"/>
    <mergeCell ref="B75:D75"/>
    <mergeCell ref="B76:D76"/>
    <mergeCell ref="B47:D47"/>
    <mergeCell ref="B68:D68"/>
    <mergeCell ref="B70:D70"/>
    <mergeCell ref="B69:D69"/>
    <mergeCell ref="B53:D53"/>
    <mergeCell ref="B56:D56"/>
    <mergeCell ref="B59:D59"/>
    <mergeCell ref="B58:D58"/>
    <mergeCell ref="B60:D60"/>
    <mergeCell ref="B97:D97"/>
    <mergeCell ref="B98:D98"/>
    <mergeCell ref="B24:D24"/>
    <mergeCell ref="B61:D61"/>
    <mergeCell ref="B62:D62"/>
    <mergeCell ref="B45:D45"/>
  </mergeCells>
  <pageMargins left="0.7" right="0.7" top="0.75" bottom="0.75" header="0.3" footer="0.3"/>
  <pageSetup paperSize="17" scale="64" fitToWidth="0" orientation="portrait" r:id="rId1"/>
  <ignoredErrors>
    <ignoredError sqref="J94 J96 J100:J101 J103:J105 J125 J121 J5:J9 J9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N. Metelski</dc:creator>
  <cp:keywords/>
  <dc:description/>
  <cp:lastModifiedBy>Ashley N. Metelski</cp:lastModifiedBy>
  <cp:revision/>
  <cp:lastPrinted>2026-07-16T15:16:44Z</cp:lastPrinted>
  <dcterms:created xsi:type="dcterms:W3CDTF">2022-04-29T14:41:11Z</dcterms:created>
  <dcterms:modified xsi:type="dcterms:W3CDTF">2026-07-16T15:17:04Z</dcterms:modified>
  <cp:category/>
  <cp:contentStatus/>
</cp:coreProperties>
</file>